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/>
  </mc:AlternateContent>
  <xr:revisionPtr revIDLastSave="0" documentId="8_{92CD996E-419C-42B0-893B-72D5CCABEFFA}" xr6:coauthVersionLast="47" xr6:coauthVersionMax="47" xr10:uidLastSave="{00000000-0000-0000-0000-000000000000}"/>
  <bookViews>
    <workbookView xWindow="28680" yWindow="0" windowWidth="21600" windowHeight="11295" xr2:uid="{3DEEF0AF-B979-414E-A008-7B189A411321}"/>
  </bookViews>
  <sheets>
    <sheet name="Summary" sheetId="1" r:id="rId1"/>
    <sheet name="Recombined_Composition" sheetId="2" r:id="rId2"/>
    <sheet name="Gas_Composition" sheetId="3" r:id="rId3"/>
    <sheet name="Liquid_Composition" sheetId="4" r:id="rId4"/>
    <sheet name="CnPlus_Properties" sheetId="5" r:id="rId5"/>
    <sheet name="Phase_Envelope" sheetId="6" r:id="rId6"/>
    <sheet name="Metadata" sheetId="7" r:id="rId7"/>
  </sheets>
  <definedNames>
    <definedName name="_xlnm.Print_Area" localSheetId="4">CnPlus_Properties!$A$1:$J$11</definedName>
    <definedName name="_xlnm.Print_Area" localSheetId="2">Gas_Composition!$A$1:$J$20</definedName>
    <definedName name="_xlnm.Print_Area" localSheetId="3">Liquid_Composition!$A$1:$J$16</definedName>
    <definedName name="_xlnm.Print_Area" localSheetId="6">Metadata!$A$1:$J$31</definedName>
    <definedName name="_xlnm.Print_Area" localSheetId="5">Phase_Envelope!$A$1:$N$73</definedName>
    <definedName name="_xlnm.Print_Area" localSheetId="1">Recombined_Composition!$A$1:$J$25</definedName>
    <definedName name="_xlnm.Print_Area" localSheetId="0">Summary!$A$1:$J$42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<sst xmlns="http://schemas.openxmlformats.org/spreadsheetml/2006/main" count="302" uniqueCount="130">
  <si>
    <t xml:space="preserve">  GC Reader Composition Report</t>
  </si>
  <si>
    <t>KYCIS Inc.</t>
  </si>
  <si>
    <t>Generated: 2026-09-05 19:09</t>
  </si>
  <si>
    <t xml:space="preserve">  www.kycis.com</t>
  </si>
  <si>
    <t>v4.1</t>
  </si>
  <si>
    <t>Source Files</t>
  </si>
  <si>
    <t>FID File</t>
  </si>
  <si>
    <t>TCD File</t>
  </si>
  <si>
    <t>Liquid File</t>
  </si>
  <si>
    <t>GC Reader Version</t>
  </si>
  <si>
    <t>Key Processing Parameters</t>
  </si>
  <si>
    <t>Tie Component</t>
  </si>
  <si>
    <t>Air Correction</t>
  </si>
  <si>
    <t>N2/O2 Ratio</t>
  </si>
  <si>
    <t>ISD Correction</t>
  </si>
  <si>
    <t>Disabled</t>
  </si>
  <si>
    <t>ISD Component</t>
  </si>
  <si>
    <t>GOR</t>
  </si>
  <si>
    <t>100.00 m3/m3</t>
  </si>
  <si>
    <t>Oil Density</t>
  </si>
  <si>
    <t>750.00 kg/m3</t>
  </si>
  <si>
    <t>Lumping</t>
  </si>
  <si>
    <t>Keep current</t>
  </si>
  <si>
    <t>Result Highlights</t>
  </si>
  <si>
    <t>Final Stream</t>
  </si>
  <si>
    <t>Recombined Wellstream</t>
  </si>
  <si>
    <t>API Gravity</t>
  </si>
  <si>
    <t>Fg(mol)</t>
  </si>
  <si>
    <t>Average MW</t>
  </si>
  <si>
    <t xml:space="preserve">  Warnings</t>
  </si>
  <si>
    <t>Critical</t>
  </si>
  <si>
    <t>Warning</t>
  </si>
  <si>
    <t>Info</t>
  </si>
  <si>
    <t>Summary</t>
  </si>
  <si>
    <t>No warnings generated.</t>
  </si>
  <si>
    <t>#</t>
  </si>
  <si>
    <t>Component</t>
  </si>
  <si>
    <t>MW</t>
  </si>
  <si>
    <t>Composition wt%</t>
  </si>
  <si>
    <t>Composition mol%</t>
  </si>
  <si>
    <t>N2</t>
  </si>
  <si>
    <t>CO2</t>
  </si>
  <si>
    <t>C1</t>
  </si>
  <si>
    <t>C2</t>
  </si>
  <si>
    <t>C3</t>
  </si>
  <si>
    <t>iC4</t>
  </si>
  <si>
    <t>nC4</t>
  </si>
  <si>
    <t>iC5</t>
  </si>
  <si>
    <t>nC5</t>
  </si>
  <si>
    <t>C6</t>
  </si>
  <si>
    <t>C7</t>
  </si>
  <si>
    <t>C8</t>
  </si>
  <si>
    <t>C9</t>
  </si>
  <si>
    <t>C10</t>
  </si>
  <si>
    <t xml:space="preserve">  Approval</t>
  </si>
  <si>
    <t xml:space="preserve">  Prepared By</t>
  </si>
  <si>
    <t xml:space="preserve">  Reviewed / Approved By</t>
  </si>
  <si>
    <t xml:space="preserve">  Date</t>
  </si>
  <si>
    <t xml:space="preserve">  Name, Title, Organization</t>
  </si>
  <si>
    <t xml:space="preserve">  yyyy-mm-dd</t>
  </si>
  <si>
    <t>Recombined Wellstream Composition</t>
  </si>
  <si>
    <t>Selected Lumping</t>
  </si>
  <si>
    <t>Recombination Info</t>
  </si>
  <si>
    <t>Fg(mol) = 37.18%;  Oil MW(avg) = 105.0;  Oil Density = 750.0 kg/m3;  Lumping = Keep current</t>
  </si>
  <si>
    <t>Displayed Composition</t>
  </si>
  <si>
    <t>Gas Composition</t>
  </si>
  <si>
    <t>Final Gas Composition</t>
  </si>
  <si>
    <t>Liquid Composition</t>
  </si>
  <si>
    <t>Final Liquid Composition</t>
  </si>
  <si>
    <t>Cn+ Properties</t>
  </si>
  <si>
    <t>Cn+ values are cumulative heavy-end properties calculated from the underlying liquid heavy-end distribution. The selected display lumping is Keep current.</t>
  </si>
  <si>
    <t>Cutoff</t>
  </si>
  <si>
    <t>Mole %</t>
  </si>
  <si>
    <t>Mass %</t>
  </si>
  <si>
    <t>Density kg/m3</t>
  </si>
  <si>
    <t>C7+</t>
  </si>
  <si>
    <t>C10+</t>
  </si>
  <si>
    <t>C12+</t>
  </si>
  <si>
    <t>N/A</t>
  </si>
  <si>
    <t>C20+</t>
  </si>
  <si>
    <t>C30+</t>
  </si>
  <si>
    <t>C36+</t>
  </si>
  <si>
    <t>Phase Envelope</t>
  </si>
  <si>
    <t>Critical Point</t>
  </si>
  <si>
    <t>Cricondentherm</t>
  </si>
  <si>
    <t>Cricondenbar</t>
  </si>
  <si>
    <t>Pressure (bara)</t>
  </si>
  <si>
    <t>Temperature (K)</t>
  </si>
  <si>
    <t>Time (UTC)</t>
  </si>
  <si>
    <t>2026-09-06T01:09:38.1179379Z</t>
  </si>
  <si>
    <t>Message</t>
  </si>
  <si>
    <t>OK</t>
  </si>
  <si>
    <t>Phase</t>
  </si>
  <si>
    <t>Dew</t>
  </si>
  <si>
    <t>Bubble</t>
  </si>
  <si>
    <t>Report Metadata</t>
  </si>
  <si>
    <t>Generated At</t>
  </si>
  <si>
    <t>2026-09-05 19:09</t>
  </si>
  <si>
    <t>Report Status</t>
  </si>
  <si>
    <t>Included Report Sheets</t>
  </si>
  <si>
    <t>Yes</t>
  </si>
  <si>
    <t>Recombined_Composition</t>
  </si>
  <si>
    <t>Gas_Composition</t>
  </si>
  <si>
    <t>Liquid_Composition</t>
  </si>
  <si>
    <t>CnPlus_Properties</t>
  </si>
  <si>
    <t>Phase_Envelope</t>
  </si>
  <si>
    <t>Processing_Log</t>
  </si>
  <si>
    <t>No</t>
  </si>
  <si>
    <t>Processed_Input_Data</t>
  </si>
  <si>
    <t>Metadata</t>
  </si>
  <si>
    <t>Assumptions &amp; Methodology</t>
  </si>
  <si>
    <t>1. Gas mole fraction (Fg) is derived from GOR assuming ideal-gas behaviour at standard conditions (molar volume 23.6446 L/mol at 15 C, 101.325 kPa). No gas compressibility (Z) correction is applied.</t>
  </si>
  <si>
    <t>2. Oil density is taken from the value entered in the Recombination sheet. When that cell is left blank it is auto-calculated by volume-additive mixing of Comp Lib component densities (shown in blue). A populated value is used as-is and should be reviewed by the operator before recombination.</t>
  </si>
  <si>
    <t>3. Plus-fraction (Cn+) molecular weight and density are estimated using GC-Reader default engineering correlations unless component-library values or user-entered values are available.</t>
  </si>
  <si>
    <t>4. Gas and liquid components are matched and merged by their Comp Lib standard name after alias resolution; duplicate aliases of the same component are combined.</t>
  </si>
  <si>
    <t>5. API gravity is calculated relative to water density 999.016 kg/m3 (60 F).</t>
  </si>
  <si>
    <t>SYNTHETIC EXAMPLE - invented inputs; not a measured or certified PVT result.</t>
  </si>
  <si>
    <t>Synthetic example - calculation checks passed; engineering approval is not implied.</t>
  </si>
  <si>
    <t>FID_SYNTHETIC.csv</t>
  </si>
  <si>
    <t>TCD_SYNTHETIC.csv</t>
  </si>
  <si>
    <t>LIQ_SYNTHETIC.csv</t>
  </si>
  <si>
    <t>C2 (sole shared component)</t>
  </si>
  <si>
    <t>No O2 in example inputs</t>
  </si>
  <si>
    <t>C2 (sole shared component; selected by default)</t>
  </si>
  <si>
    <t>No O2 in example inputs; correction has no numerical effect</t>
  </si>
  <si>
    <t>Air correction</t>
  </si>
  <si>
    <t>Synthetic Source Files</t>
  </si>
  <si>
    <t>Phase-envelope generation is optional and is currently provided as a pilot feature. Its availability may depend on product version or licensing.</t>
  </si>
  <si>
    <t>SYNTHETIC EXAMPLE - not measured laboratory data. See README.</t>
  </si>
  <si>
    <t>Calculated through DPCloud API using the synthetic recombined mol%. Model/version is not supplied in this export.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</si>
</sst>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0"/>
      <color rgb="FF3C3C3C"/>
      <name val="Calibri"/>
      <family val="2"/>
      <scheme val="minor"/>
    </font>
    <font>
      <sz val="10"/>
      <color rgb="FF5A5A5A"/>
      <name val="Calibri"/>
      <family val="2"/>
      <scheme val="minor"/>
    </font>
    <font>
      <sz val="8"/>
      <color rgb="FFA0A0A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2D2D2D"/>
      <name val="Calibri"/>
      <family val="2"/>
      <scheme val="minor"/>
    </font>
    <font>
      <b/>
      <sz val="10"/>
      <color rgb="FF2D2D2D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3C3C3C"/>
      <name val="Calibri"/>
      <family val="2"/>
      <scheme val="minor"/>
    </font>
    <font>
      <sz val="8"/>
      <color rgb="FFAAAAAA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rgb="FF464646"/>
      <name val="Calibri"/>
      <family val="2"/>
      <scheme val="minor"/>
    </font>
    <font>
      <b/>
      <sz val="11"/>
      <name val="Calibri"/>
      <family val="2"/>
    </font>
    <font>
      <sz val="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897B"/>
        <bgColor indexed="64"/>
      </patternFill>
    </fill>
    <fill>
      <patternFill patternType="solid">
        <fgColor rgb="FFF5FAF9"/>
        <bgColor indexed="64"/>
      </patternFill>
    </fill>
    <fill>
      <patternFill patternType="solid">
        <fgColor rgb="FF1E7864"/>
        <bgColor indexed="64"/>
      </patternFill>
    </fill>
    <fill>
      <patternFill patternType="solid">
        <fgColor rgb="FFECF7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1F2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897B"/>
      </bottom>
      <diagonal/>
    </border>
    <border>
      <left/>
      <right/>
      <top style="thin">
        <color rgb="FF00897B"/>
      </top>
      <bottom/>
      <diagonal/>
    </border>
    <border>
      <left/>
      <right/>
      <top style="thin">
        <color rgb="FFDCDCDC"/>
      </top>
      <bottom style="thin">
        <color rgb="FFDCDCDC"/>
      </bottom>
      <diagonal/>
    </border>
    <border>
      <left/>
      <right/>
      <top style="thin">
        <color rgb="FFDCDCDC"/>
      </top>
      <bottom/>
      <diagonal/>
    </border>
    <border>
      <left style="thin">
        <color rgb="FFB2D2CC"/>
      </left>
      <right/>
      <top/>
      <bottom/>
      <diagonal/>
    </border>
    <border>
      <left style="thin">
        <color rgb="FFB2D2CC"/>
      </left>
      <right/>
      <top style="thin">
        <color rgb="FFDCDCDC"/>
      </top>
      <bottom/>
      <diagonal/>
    </border>
    <border>
      <left style="thin">
        <color rgb="FFB2D2CC"/>
      </left>
      <right/>
      <top style="thin">
        <color rgb="FFB2D2CC"/>
      </top>
      <bottom/>
      <diagonal/>
    </border>
    <border>
      <left/>
      <right/>
      <top style="thin">
        <color rgb="FFB2D2CC"/>
      </top>
      <bottom/>
      <diagonal/>
    </border>
    <border>
      <left/>
      <right style="thin">
        <color rgb="FFB2D2CC"/>
      </right>
      <top style="thin">
        <color rgb="FFB2D2CC"/>
      </top>
      <bottom/>
      <diagonal/>
    </border>
    <border>
      <left/>
      <right style="thin">
        <color rgb="FFB2D2CC"/>
      </right>
      <top/>
      <bottom/>
      <diagonal/>
    </border>
    <border>
      <left/>
      <right style="thin">
        <color rgb="FFB2D2CC"/>
      </right>
      <top style="thin">
        <color rgb="FFDCDCDC"/>
      </top>
      <bottom/>
      <diagonal/>
    </border>
    <border>
      <left style="thin">
        <color rgb="FFB2D2CC"/>
      </left>
      <right/>
      <top style="thin">
        <color rgb="FFDCDCDC"/>
      </top>
      <bottom style="thin">
        <color rgb="FFB2D2CC"/>
      </bottom>
      <diagonal/>
    </border>
    <border>
      <left/>
      <right style="thin">
        <color rgb="FFB2D2CC"/>
      </right>
      <top style="thin">
        <color rgb="FFDCDCDC"/>
      </top>
      <bottom style="thin">
        <color rgb="FFB2D2CC"/>
      </bottom>
      <diagonal/>
    </border>
    <border>
      <left/>
      <right/>
      <top style="thin">
        <color rgb="FFDCDCDC"/>
      </top>
      <bottom style="thin">
        <color rgb="FFB2D2CC"/>
      </bottom>
      <diagonal/>
    </border>
    <border>
      <left style="medium">
        <color rgb="FF00897B"/>
      </left>
      <right/>
      <top/>
      <bottom/>
      <diagonal/>
    </border>
    <border>
      <left style="medium">
        <color rgb="FF00897B"/>
      </left>
      <right/>
      <top style="thin">
        <color rgb="FFB2D2CC"/>
      </top>
      <bottom/>
      <diagonal/>
    </border>
    <border>
      <left style="medium">
        <color rgb="FF00897B"/>
      </left>
      <right/>
      <top style="thin">
        <color rgb="FFDCDCDC"/>
      </top>
      <bottom/>
      <diagonal/>
    </border>
    <border>
      <left style="medium">
        <color rgb="FF00897B"/>
      </left>
      <right/>
      <top style="thin">
        <color rgb="FFDCDCDC"/>
      </top>
      <bottom style="thin">
        <color rgb="FFB2D2CC"/>
      </bottom>
      <diagonal/>
    </border>
    <border>
      <left style="medium">
        <color rgb="FF00897B"/>
      </left>
      <right/>
      <top style="medium">
        <color rgb="FF00897B"/>
      </top>
      <bottom/>
      <diagonal/>
    </border>
    <border>
      <left/>
      <right/>
      <top style="medium">
        <color rgb="FF00897B"/>
      </top>
      <bottom/>
      <diagonal/>
    </border>
    <border>
      <left/>
      <right style="medium">
        <color rgb="FF00897B"/>
      </right>
      <top style="medium">
        <color rgb="FF00897B"/>
      </top>
      <bottom/>
      <diagonal/>
    </border>
    <border>
      <left/>
      <right style="medium">
        <color rgb="FF00897B"/>
      </right>
      <top style="thin">
        <color rgb="FFB2D2CC"/>
      </top>
      <bottom/>
      <diagonal/>
    </border>
    <border>
      <left/>
      <right style="medium">
        <color rgb="FF00897B"/>
      </right>
      <top/>
      <bottom/>
      <diagonal/>
    </border>
    <border>
      <left/>
      <right style="medium">
        <color rgb="FF00897B"/>
      </right>
      <top style="thin">
        <color rgb="FFDCDCDC"/>
      </top>
      <bottom/>
      <diagonal/>
    </border>
    <border>
      <left/>
      <right style="medium">
        <color rgb="FF00897B"/>
      </right>
      <top style="thin">
        <color rgb="FFDCDCDC"/>
      </top>
      <bottom style="thin">
        <color rgb="FFB2D2CC"/>
      </bottom>
      <diagonal/>
    </border>
    <border>
      <left style="medium">
        <color rgb="FF00897B"/>
      </left>
      <right/>
      <top/>
      <bottom style="medium">
        <color rgb="FF00897B"/>
      </bottom>
      <diagonal/>
    </border>
    <border>
      <left/>
      <right/>
      <top/>
      <bottom style="medium">
        <color rgb="FF00897B"/>
      </bottom>
      <diagonal/>
    </border>
    <border>
      <left style="thin">
        <color rgb="FFB2D2CC"/>
      </left>
      <right/>
      <top style="thin">
        <color rgb="FFDCDCDC"/>
      </top>
      <bottom style="medium">
        <color rgb="FF00897B"/>
      </bottom>
      <diagonal/>
    </border>
    <border>
      <left/>
      <right style="thin">
        <color rgb="FFB2D2CC"/>
      </right>
      <top style="thin">
        <color rgb="FFDCDCDC"/>
      </top>
      <bottom style="medium">
        <color rgb="FF00897B"/>
      </bottom>
      <diagonal/>
    </border>
    <border>
      <left/>
      <right style="medium">
        <color rgb="FF00897B"/>
      </right>
      <top/>
      <bottom style="medium">
        <color rgb="FF00897B"/>
      </bottom>
      <diagonal/>
    </border>
    <border>
      <left/>
      <right/>
      <top/>
      <bottom style="thin">
        <color rgb="FFB2D2CC"/>
      </bottom>
      <diagonal/>
    </border>
    <border>
      <left style="thin">
        <color rgb="FFB2D2CC"/>
      </left>
      <right/>
      <top/>
      <bottom style="thin">
        <color rgb="FFB2D2CC"/>
      </bottom>
      <diagonal/>
    </border>
    <border>
      <left/>
      <right style="thin">
        <color rgb="FFB2D2CC"/>
      </right>
      <top/>
      <bottom style="thin">
        <color rgb="FFB2D2CC"/>
      </bottom>
      <diagonal/>
    </border>
    <border>
      <left style="thin">
        <color rgb="FFB2D2CC"/>
      </left>
      <right/>
      <top style="thin">
        <color rgb="FFB2D2CC"/>
      </top>
      <bottom style="thin">
        <color rgb="FFB2D2CC"/>
      </bottom>
      <diagonal/>
    </border>
    <border>
      <left/>
      <right/>
      <top style="thin">
        <color rgb="FFB2D2CC"/>
      </top>
      <bottom style="thin">
        <color rgb="FFB2D2CC"/>
      </bottom>
      <diagonal/>
    </border>
    <border>
      <left/>
      <right style="thin">
        <color rgb="FFB2D2CC"/>
      </right>
      <top style="thin">
        <color rgb="FFB2D2CC"/>
      </top>
      <bottom style="thin">
        <color rgb="FFB2D2CC"/>
      </bottom>
      <diagonal/>
    </border>
    <border>
      <left style="thin">
        <color rgb="FFB2D2CC"/>
      </left>
      <right/>
      <top/>
      <bottom style="thin">
        <color rgb="FFDCE6E4"/>
      </bottom>
      <diagonal/>
    </border>
    <border>
      <left/>
      <right/>
      <top/>
      <bottom style="thin">
        <color rgb="FFDCE6E4"/>
      </bottom>
      <diagonal/>
    </border>
    <border>
      <left/>
      <right style="thin">
        <color rgb="FFB2D2CC"/>
      </right>
      <top/>
      <bottom style="thin">
        <color rgb="FFDCE6E4"/>
      </bottom>
      <diagonal/>
    </border>
    <border>
      <left style="thin">
        <color rgb="FFB2D2CC"/>
      </left>
      <right/>
      <top style="thin">
        <color rgb="FFDCE6E4"/>
      </top>
      <bottom style="thin">
        <color rgb="FFDCE6E4"/>
      </bottom>
      <diagonal/>
    </border>
    <border>
      <left/>
      <right/>
      <top style="thin">
        <color rgb="FFDCE6E4"/>
      </top>
      <bottom style="thin">
        <color rgb="FFDCE6E4"/>
      </bottom>
      <diagonal/>
    </border>
    <border>
      <left/>
      <right style="thin">
        <color rgb="FFB2D2CC"/>
      </right>
      <top style="thin">
        <color rgb="FFDCE6E4"/>
      </top>
      <bottom style="thin">
        <color rgb="FFDCE6E4"/>
      </bottom>
      <diagonal/>
    </border>
    <border>
      <left style="thin">
        <color rgb="FFB2D2CC"/>
      </left>
      <right/>
      <top style="thin">
        <color rgb="FFDCE6E4"/>
      </top>
      <bottom style="thin">
        <color rgb="FFB2D2CC"/>
      </bottom>
      <diagonal/>
    </border>
    <border>
      <left/>
      <right/>
      <top style="thin">
        <color rgb="FFDCE6E4"/>
      </top>
      <bottom style="thin">
        <color rgb="FFB2D2CC"/>
      </bottom>
      <diagonal/>
    </border>
    <border>
      <left/>
      <right style="thin">
        <color rgb="FFB2D2CC"/>
      </right>
      <top style="thin">
        <color rgb="FFDCE6E4"/>
      </top>
      <bottom style="thin">
        <color rgb="FFB2D2CC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C8C8C8"/>
      </right>
      <top/>
      <bottom style="thin">
        <color rgb="FF646464"/>
      </bottom>
      <diagonal/>
    </border>
    <border>
      <left style="thin">
        <color rgb="FFB2D2CC"/>
      </left>
      <right/>
      <top/>
      <bottom style="thin">
        <color rgb="FF646464"/>
      </bottom>
      <diagonal/>
    </border>
    <border>
      <left/>
      <right style="thin">
        <color rgb="FFB2D2CC"/>
      </right>
      <top/>
      <bottom style="thin">
        <color rgb="FF6464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17" fillId="7" borderId="5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10" fillId="5" borderId="10" xfId="0" applyFont="1" applyFill="1" applyBorder="1" applyAlignment="1">
      <alignment vertical="center" wrapText="1"/>
    </xf>
    <xf numFmtId="0" fontId="2" fillId="5" borderId="0" xfId="0" applyFont="1" applyFill="1" applyAlignment="1">
      <alignment vertical="center"/>
    </xf>
    <xf numFmtId="0" fontId="3" fillId="5" borderId="5" xfId="0" applyFont="1" applyFill="1" applyBorder="1" applyAlignment="1">
      <alignment vertical="center"/>
    </xf>
    <xf numFmtId="0" fontId="3" fillId="6" borderId="17" xfId="0" applyFont="1" applyFill="1" applyBorder="1" applyAlignment="1">
      <alignment vertical="center"/>
    </xf>
    <xf numFmtId="0" fontId="10" fillId="6" borderId="11" xfId="0" applyFont="1" applyFill="1" applyBorder="1" applyAlignment="1">
      <alignment vertical="center" wrapText="1"/>
    </xf>
    <xf numFmtId="0" fontId="2" fillId="6" borderId="0" xfId="0" applyFont="1" applyFill="1" applyAlignment="1">
      <alignment vertical="center"/>
    </xf>
    <xf numFmtId="0" fontId="3" fillId="6" borderId="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10" fillId="5" borderId="11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/>
    </xf>
    <xf numFmtId="0" fontId="3" fillId="6" borderId="18" xfId="0" applyFont="1" applyFill="1" applyBorder="1" applyAlignment="1">
      <alignment vertical="center"/>
    </xf>
    <xf numFmtId="0" fontId="10" fillId="6" borderId="13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vertical="center"/>
    </xf>
    <xf numFmtId="0" fontId="2" fillId="6" borderId="15" xfId="0" applyFont="1" applyFill="1" applyBorder="1" applyAlignment="1">
      <alignment vertical="center"/>
    </xf>
    <xf numFmtId="0" fontId="3" fillId="5" borderId="12" xfId="0" applyFont="1" applyFill="1" applyBorder="1" applyAlignment="1">
      <alignment vertical="center"/>
    </xf>
    <xf numFmtId="0" fontId="2" fillId="6" borderId="26" xfId="0" applyFont="1" applyFill="1" applyBorder="1" applyAlignment="1">
      <alignment vertical="center"/>
    </xf>
    <xf numFmtId="0" fontId="2" fillId="6" borderId="27" xfId="0" applyFont="1" applyFill="1" applyBorder="1" applyAlignment="1">
      <alignment vertical="center"/>
    </xf>
    <xf numFmtId="0" fontId="3" fillId="6" borderId="28" xfId="0" applyFont="1" applyFill="1" applyBorder="1" applyAlignment="1">
      <alignment vertical="center"/>
    </xf>
    <xf numFmtId="0" fontId="10" fillId="6" borderId="29" xfId="0" applyFont="1" applyFill="1" applyBorder="1" applyAlignment="1">
      <alignment vertical="center" wrapText="1"/>
    </xf>
    <xf numFmtId="0" fontId="2" fillId="6" borderId="30" xfId="0" applyFont="1" applyFill="1" applyBorder="1" applyAlignment="1">
      <alignment vertical="center"/>
    </xf>
    <xf numFmtId="0" fontId="3" fillId="5" borderId="0" xfId="0" applyFont="1" applyFill="1" applyAlignment="1">
      <alignment vertical="center"/>
    </xf>
    <xf numFmtId="0" fontId="3" fillId="5" borderId="10" xfId="0" applyFont="1" applyFill="1" applyBorder="1" applyAlignment="1">
      <alignment vertical="center"/>
    </xf>
    <xf numFmtId="0" fontId="2" fillId="6" borderId="34" xfId="0" applyFont="1" applyFill="1" applyBorder="1" applyAlignment="1">
      <alignment vertical="center"/>
    </xf>
    <xf numFmtId="0" fontId="2" fillId="6" borderId="35" xfId="0" applyFont="1" applyFill="1" applyBorder="1" applyAlignment="1">
      <alignment vertical="center"/>
    </xf>
    <xf numFmtId="0" fontId="12" fillId="5" borderId="38" xfId="0" applyFont="1" applyFill="1" applyBorder="1" applyAlignment="1">
      <alignment vertical="center"/>
    </xf>
    <xf numFmtId="0" fontId="12" fillId="5" borderId="39" xfId="0" applyFont="1" applyFill="1" applyBorder="1" applyAlignment="1">
      <alignment vertical="center"/>
    </xf>
    <xf numFmtId="0" fontId="2" fillId="6" borderId="40" xfId="0" applyFont="1" applyFill="1" applyBorder="1" applyAlignment="1">
      <alignment vertical="center"/>
    </xf>
    <xf numFmtId="0" fontId="2" fillId="6" borderId="41" xfId="0" applyFont="1" applyFill="1" applyBorder="1" applyAlignment="1">
      <alignment vertical="center"/>
    </xf>
    <xf numFmtId="2" fontId="2" fillId="6" borderId="41" xfId="0" applyNumberFormat="1" applyFont="1" applyFill="1" applyBorder="1" applyAlignment="1">
      <alignment horizontal="right" vertical="center"/>
    </xf>
    <xf numFmtId="164" fontId="2" fillId="6" borderId="41" xfId="0" applyNumberFormat="1" applyFont="1" applyFill="1" applyBorder="1" applyAlignment="1">
      <alignment horizontal="right" vertical="center"/>
    </xf>
    <xf numFmtId="164" fontId="2" fillId="6" borderId="42" xfId="0" applyNumberFormat="1" applyFont="1" applyFill="1" applyBorder="1" applyAlignment="1">
      <alignment horizontal="right" vertical="center"/>
    </xf>
    <xf numFmtId="0" fontId="2" fillId="5" borderId="40" xfId="0" applyFont="1" applyFill="1" applyBorder="1" applyAlignment="1">
      <alignment vertical="center"/>
    </xf>
    <xf numFmtId="0" fontId="2" fillId="5" borderId="41" xfId="0" applyFont="1" applyFill="1" applyBorder="1" applyAlignment="1">
      <alignment vertical="center"/>
    </xf>
    <xf numFmtId="2" fontId="2" fillId="5" borderId="41" xfId="0" applyNumberFormat="1" applyFont="1" applyFill="1" applyBorder="1" applyAlignment="1">
      <alignment horizontal="right" vertical="center"/>
    </xf>
    <xf numFmtId="164" fontId="2" fillId="5" borderId="41" xfId="0" applyNumberFormat="1" applyFont="1" applyFill="1" applyBorder="1" applyAlignment="1">
      <alignment horizontal="right" vertical="center"/>
    </xf>
    <xf numFmtId="164" fontId="2" fillId="5" borderId="42" xfId="0" applyNumberFormat="1" applyFont="1" applyFill="1" applyBorder="1" applyAlignment="1">
      <alignment horizontal="right" vertical="center"/>
    </xf>
    <xf numFmtId="0" fontId="2" fillId="5" borderId="43" xfId="0" applyFont="1" applyFill="1" applyBorder="1" applyAlignment="1">
      <alignment vertical="center"/>
    </xf>
    <xf numFmtId="0" fontId="2" fillId="5" borderId="44" xfId="0" applyFont="1" applyFill="1" applyBorder="1" applyAlignment="1">
      <alignment vertical="center"/>
    </xf>
    <xf numFmtId="2" fontId="2" fillId="5" borderId="44" xfId="0" applyNumberFormat="1" applyFont="1" applyFill="1" applyBorder="1" applyAlignment="1">
      <alignment horizontal="right" vertical="center"/>
    </xf>
    <xf numFmtId="164" fontId="2" fillId="5" borderId="44" xfId="0" applyNumberFormat="1" applyFont="1" applyFill="1" applyBorder="1" applyAlignment="1">
      <alignment horizontal="right" vertical="center"/>
    </xf>
    <xf numFmtId="164" fontId="2" fillId="5" borderId="45" xfId="0" applyNumberFormat="1" applyFont="1" applyFill="1" applyBorder="1" applyAlignment="1">
      <alignment horizontal="right" vertical="center"/>
    </xf>
    <xf numFmtId="0" fontId="2" fillId="6" borderId="32" xfId="0" applyFont="1" applyFill="1" applyBorder="1" applyAlignment="1">
      <alignment vertical="center"/>
    </xf>
    <xf numFmtId="0" fontId="2" fillId="6" borderId="31" xfId="0" applyFont="1" applyFill="1" applyBorder="1" applyAlignment="1">
      <alignment vertical="center"/>
    </xf>
    <xf numFmtId="0" fontId="2" fillId="6" borderId="33" xfId="0" applyFont="1" applyFill="1" applyBorder="1" applyAlignment="1">
      <alignment vertical="center"/>
    </xf>
    <xf numFmtId="0" fontId="2" fillId="5" borderId="5" xfId="0" applyFont="1" applyFill="1" applyBorder="1" applyAlignment="1">
      <alignment vertical="center"/>
    </xf>
    <xf numFmtId="0" fontId="2" fillId="5" borderId="10" xfId="0" applyFont="1" applyFill="1" applyBorder="1" applyAlignment="1">
      <alignment vertical="center"/>
    </xf>
    <xf numFmtId="0" fontId="13" fillId="6" borderId="5" xfId="0" applyFont="1" applyFill="1" applyBorder="1" applyAlignment="1">
      <alignment vertical="center"/>
    </xf>
    <xf numFmtId="0" fontId="13" fillId="6" borderId="0" xfId="0" applyFont="1" applyFill="1" applyAlignment="1">
      <alignment vertical="center"/>
    </xf>
    <xf numFmtId="0" fontId="13" fillId="6" borderId="10" xfId="0" applyFont="1" applyFill="1" applyBorder="1" applyAlignment="1">
      <alignment vertical="center"/>
    </xf>
    <xf numFmtId="0" fontId="14" fillId="6" borderId="32" xfId="0" applyFont="1" applyFill="1" applyBorder="1" applyAlignment="1">
      <alignment vertical="center"/>
    </xf>
    <xf numFmtId="0" fontId="14" fillId="6" borderId="31" xfId="0" applyFont="1" applyFill="1" applyBorder="1" applyAlignment="1">
      <alignment vertical="center"/>
    </xf>
    <xf numFmtId="0" fontId="14" fillId="6" borderId="33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2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2" fontId="0" fillId="0" borderId="50" xfId="0" applyNumberForma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>
      <alignment vertical="center"/>
    </xf>
    <xf numFmtId="0" fontId="5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9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5" borderId="48" xfId="0" applyFont="1" applyFill="1" applyBorder="1" applyAlignment="1">
      <alignment vertical="center"/>
    </xf>
    <xf numFmtId="0" fontId="2" fillId="5" borderId="46" xfId="0" applyFont="1" applyFill="1" applyBorder="1" applyAlignment="1">
      <alignment vertical="center"/>
    </xf>
    <xf numFmtId="0" fontId="2" fillId="5" borderId="47" xfId="0" applyFont="1" applyFill="1" applyBorder="1" applyAlignment="1">
      <alignment vertical="center"/>
    </xf>
    <xf numFmtId="0" fontId="2" fillId="5" borderId="49" xfId="0" applyFont="1" applyFill="1" applyBorder="1" applyAlignment="1">
      <alignment vertical="center"/>
    </xf>
    <xf numFmtId="0" fontId="11" fillId="6" borderId="4" xfId="0" applyFont="1" applyFill="1" applyBorder="1" applyAlignment="1">
      <alignment vertical="center" wrapText="1"/>
    </xf>
    <xf numFmtId="0" fontId="11" fillId="6" borderId="24" xfId="0" applyFont="1" applyFill="1" applyBorder="1" applyAlignment="1">
      <alignment vertical="center" wrapText="1"/>
    </xf>
    <xf numFmtId="10" fontId="11" fillId="5" borderId="4" xfId="0" applyNumberFormat="1" applyFont="1" applyFill="1" applyBorder="1" applyAlignment="1">
      <alignment vertical="center" wrapText="1"/>
    </xf>
    <xf numFmtId="0" fontId="11" fillId="5" borderId="4" xfId="0" applyFont="1" applyFill="1" applyBorder="1" applyAlignment="1">
      <alignment vertical="center" wrapText="1"/>
    </xf>
    <xf numFmtId="0" fontId="11" fillId="5" borderId="24" xfId="0" applyFont="1" applyFill="1" applyBorder="1" applyAlignment="1">
      <alignment vertical="center" wrapText="1"/>
    </xf>
    <xf numFmtId="0" fontId="11" fillId="5" borderId="14" xfId="0" applyFont="1" applyFill="1" applyBorder="1" applyAlignment="1">
      <alignment vertical="center" wrapText="1"/>
    </xf>
    <xf numFmtId="0" fontId="11" fillId="5" borderId="25" xfId="0" applyFont="1" applyFill="1" applyBorder="1" applyAlignment="1">
      <alignment vertical="center" wrapText="1"/>
    </xf>
    <xf numFmtId="0" fontId="2" fillId="6" borderId="35" xfId="0" applyFont="1" applyFill="1" applyBorder="1" applyAlignment="1">
      <alignment vertical="center"/>
    </xf>
    <xf numFmtId="0" fontId="2" fillId="6" borderId="36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1" fillId="5" borderId="0" xfId="0" applyFont="1" applyFill="1" applyAlignment="1">
      <alignment vertical="center" wrapText="1"/>
    </xf>
    <xf numFmtId="0" fontId="11" fillId="5" borderId="23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49" fontId="7" fillId="3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3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9" fillId="4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6" fillId="5" borderId="0" xfId="0" applyFont="1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0" fillId="0" borderId="0" xfId="0" applyAlignment="1">
      <alignment vertical="center"/>
    </xf>
    <xf numFmtId="0" fontId="18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37" xfId="0" applyFont="1" applyFill="1" applyBorder="1" applyAlignment="1">
      <alignment vertical="center"/>
    </xf>
    <xf numFmtId="0" fontId="1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Fluid Compositions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Composition mol%</c:v>
          </c:tx>
          <c:cat>
            <c:strLit>
              <c:ptCount val="14"/>
              <c:pt idx="0">
                <c:v>N2</c:v>
              </c:pt>
              <c:pt idx="1">
                <c:v>CO2</c:v>
              </c:pt>
              <c:pt idx="2">
                <c:v>C1</c:v>
              </c:pt>
              <c:pt idx="3">
                <c:v>C2</c:v>
              </c:pt>
              <c:pt idx="4">
                <c:v>C3</c:v>
              </c:pt>
              <c:pt idx="5">
                <c:v>iC4</c:v>
              </c:pt>
              <c:pt idx="6">
                <c:v>nC4</c:v>
              </c:pt>
              <c:pt idx="7">
                <c:v>iC5</c:v>
              </c:pt>
              <c:pt idx="8">
                <c:v>nC5</c:v>
              </c:pt>
              <c:pt idx="9">
                <c:v>C6</c:v>
              </c:pt>
              <c:pt idx="10">
                <c:v>C7</c:v>
              </c:pt>
              <c:pt idx="11">
                <c:v>C8</c:v>
              </c:pt>
              <c:pt idx="12">
                <c:v>C9</c:v>
              </c:pt>
              <c:pt idx="13">
                <c:v>C10</c:v>
              </c:pt>
            </c:strLit>
          </c:cat>
          <c:val>
            <c:numLit>
              <c:formatCode>General</c:formatCode>
              <c:ptCount val="14"/>
              <c:pt idx="0">
                <c:v>0.74369705532535346</c:v>
              </c:pt>
              <c:pt idx="1">
                <c:v>0.37184852766267673</c:v>
              </c:pt>
              <c:pt idx="2">
                <c:v>28.818260893857452</c:v>
              </c:pt>
              <c:pt idx="3">
                <c:v>3.7184852766267675</c:v>
              </c:pt>
              <c:pt idx="4">
                <c:v>4.8497901543585966</c:v>
              </c:pt>
              <c:pt idx="5">
                <c:v>0.37184852766267679</c:v>
              </c:pt>
              <c:pt idx="6">
                <c:v>4.1474258610099861</c:v>
              </c:pt>
              <c:pt idx="7">
                <c:v>0.18592426383133834</c:v>
              </c:pt>
              <c:pt idx="8">
                <c:v>4.7556798236925264</c:v>
              </c:pt>
              <c:pt idx="9">
                <c:v>8.0361114934500222</c:v>
              </c:pt>
              <c:pt idx="10">
                <c:v>9.870507842849559</c:v>
              </c:pt>
              <c:pt idx="11">
                <c:v>11.545403611800218</c:v>
              </c:pt>
              <c:pt idx="12">
                <c:v>10.282484442351</c:v>
              </c:pt>
              <c:pt idx="13">
                <c:v>12.302532225521819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669D-4F35-8C29-5A86EA612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398080"/>
        <c:axId val="354400240"/>
      </c:lineChart>
      <c:catAx>
        <c:axId val="354398080"/>
        <c:scaling>
          <c:orientation val="minMax"/>
        </c:scaling>
        <c:delete val="0"/>
        <c:axPos val="b"/>
        <c:majorGridlines>
          <c:spPr>
            <a:ln>
              <a:solidFill>
                <a:srgbClr val="C8C8C8"/>
              </a:solidFill>
            </a:ln>
          </c:spPr>
        </c:majorGridlines>
        <c:numFmt formatCode="General" sourceLinked="1"/>
        <c:majorTickMark val="out"/>
        <c:minorTickMark val="none"/>
        <c:tickLblPos val="low"/>
        <c:spPr>
          <a:ln>
            <a:solidFill>
              <a:srgbClr val="000000"/>
            </a:solidFill>
          </a:ln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54400240"/>
        <c:crosses val="min"/>
        <c:auto val="1"/>
        <c:lblAlgn val="ctr"/>
        <c:lblOffset val="100"/>
        <c:noMultiLvlLbl val="0"/>
      </c:catAx>
      <c:valAx>
        <c:axId val="354400240"/>
        <c:scaling>
          <c:logBase val="10"/>
          <c:orientation val="minMax"/>
        </c:scaling>
        <c:delete val="0"/>
        <c:axPos val="l"/>
        <c:majorGridlines>
          <c:spPr>
            <a:ln>
              <a:solidFill>
                <a:srgbClr val="C8C8C8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Composition mol%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43980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>
                <a:solidFill>
                  <a:srgbClr val="0046B4"/>
                </a:solidFill>
              </a:defRPr>
            </a:pPr>
            <a:r>
              <a:rPr lang="en-US"/>
              <a:t>Phase Envelope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Dew Point</c:v>
          </c:tx>
          <c:spPr>
            <a:ln w="25400">
              <a:solidFill>
                <a:srgbClr val="0096A0"/>
              </a:solidFill>
            </a:ln>
          </c:spPr>
          <c:marker>
            <c:symbol val="none"/>
          </c:marker>
          <c:xVal>
            <c:numRef>
              <c:f>Phase_Envelope!$AN$1:$AN$19</c:f>
              <c:numCache>
                <c:formatCode>General</c:formatCode>
                <c:ptCount val="19"/>
                <c:pt idx="0">
                  <c:v>374.53861619549156</c:v>
                </c:pt>
                <c:pt idx="1">
                  <c:v>388.08458031165839</c:v>
                </c:pt>
                <c:pt idx="2">
                  <c:v>402.52966644713229</c:v>
                </c:pt>
                <c:pt idx="3">
                  <c:v>425.8099415024937</c:v>
                </c:pt>
                <c:pt idx="4">
                  <c:v>463.44314818193021</c:v>
                </c:pt>
                <c:pt idx="5">
                  <c:v>481.18479185541656</c:v>
                </c:pt>
                <c:pt idx="6">
                  <c:v>501.01661447341604</c:v>
                </c:pt>
                <c:pt idx="7">
                  <c:v>512.56255251148411</c:v>
                </c:pt>
                <c:pt idx="8">
                  <c:v>529.83160401294299</c:v>
                </c:pt>
                <c:pt idx="9">
                  <c:v>531.63049609498</c:v>
                </c:pt>
                <c:pt idx="10">
                  <c:v>539.75044758385047</c:v>
                </c:pt>
                <c:pt idx="11">
                  <c:v>544.20677621314258</c:v>
                </c:pt>
                <c:pt idx="12">
                  <c:v>544.60648996518955</c:v>
                </c:pt>
                <c:pt idx="13">
                  <c:v>544.59394008438096</c:v>
                </c:pt>
                <c:pt idx="14">
                  <c:v>543.73580635472933</c:v>
                </c:pt>
                <c:pt idx="15">
                  <c:v>543.19535196794266</c:v>
                </c:pt>
                <c:pt idx="16">
                  <c:v>539.71561202391331</c:v>
                </c:pt>
                <c:pt idx="17">
                  <c:v>537.8546068064004</c:v>
                </c:pt>
                <c:pt idx="18">
                  <c:v>537.03773036648749</c:v>
                </c:pt>
              </c:numCache>
            </c:numRef>
          </c:xVal>
          <c:yVal>
            <c:numRef>
              <c:f>Phase_Envelope!$AO$1:$AO$19</c:f>
              <c:numCache>
                <c:formatCode>General</c:formatCode>
                <c:ptCount val="19"/>
                <c:pt idx="0">
                  <c:v>0.50662696480000002</c:v>
                </c:pt>
                <c:pt idx="1">
                  <c:v>0.81871469885760817</c:v>
                </c:pt>
                <c:pt idx="2">
                  <c:v>1.3102550631492209</c:v>
                </c:pt>
                <c:pt idx="3">
                  <c:v>2.5930220825203176</c:v>
                </c:pt>
                <c:pt idx="4">
                  <c:v>6.74408250464014</c:v>
                </c:pt>
                <c:pt idx="5">
                  <c:v>10.132539295595974</c:v>
                </c:pt>
                <c:pt idx="6">
                  <c:v>15.708564429368403</c:v>
                </c:pt>
                <c:pt idx="7">
                  <c:v>20.265078587545826</c:v>
                </c:pt>
                <c:pt idx="8">
                  <c:v>30.397617887909245</c:v>
                </c:pt>
                <c:pt idx="9">
                  <c:v>31.850504869230498</c:v>
                </c:pt>
                <c:pt idx="10">
                  <c:v>40.530157125969346</c:v>
                </c:pt>
                <c:pt idx="11">
                  <c:v>50.662696467612129</c:v>
                </c:pt>
                <c:pt idx="12">
                  <c:v>54.807953326866993</c:v>
                </c:pt>
                <c:pt idx="13">
                  <c:v>55.544931860498508</c:v>
                </c:pt>
                <c:pt idx="14">
                  <c:v>60.79523577599933</c:v>
                </c:pt>
                <c:pt idx="15">
                  <c:v>62.390209193977554</c:v>
                </c:pt>
                <c:pt idx="16">
                  <c:v>68.645009871046469</c:v>
                </c:pt>
                <c:pt idx="17">
                  <c:v>70.927775071997431</c:v>
                </c:pt>
                <c:pt idx="18">
                  <c:v>71.813472202637257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63-4DAF-B179-AC26771AF320}"/>
            </c:ext>
          </c:extLst>
        </c:ser>
        <c:ser>
          <c:idx val="1"/>
          <c:order val="1"/>
          <c:tx>
            <c:v>Bubble Point</c:v>
          </c:tx>
          <c:spPr>
            <a:ln w="25400">
              <a:solidFill>
                <a:srgbClr val="0046B4"/>
              </a:solidFill>
            </a:ln>
          </c:spPr>
          <c:marker>
            <c:symbol val="none"/>
          </c:marker>
          <c:xVal>
            <c:numRef>
              <c:f>Phase_Envelope!$AP$1:$AP$44</c:f>
              <c:numCache>
                <c:formatCode>General</c:formatCode>
                <c:ptCount val="44"/>
                <c:pt idx="0">
                  <c:v>537.03773036648749</c:v>
                </c:pt>
                <c:pt idx="1">
                  <c:v>533.60022408675752</c:v>
                </c:pt>
                <c:pt idx="2">
                  <c:v>524.71063335277654</c:v>
                </c:pt>
                <c:pt idx="3">
                  <c:v>524.09818382363926</c:v>
                </c:pt>
                <c:pt idx="4">
                  <c:v>513.43257079038506</c:v>
                </c:pt>
                <c:pt idx="5">
                  <c:v>502.12354038300475</c:v>
                </c:pt>
                <c:pt idx="6">
                  <c:v>498.41696336170384</c:v>
                </c:pt>
                <c:pt idx="7">
                  <c:v>490.49007708610725</c:v>
                </c:pt>
                <c:pt idx="8">
                  <c:v>478.74285045491303</c:v>
                </c:pt>
                <c:pt idx="9">
                  <c:v>467.02965440303109</c:v>
                </c:pt>
                <c:pt idx="10">
                  <c:v>449.75286864560911</c:v>
                </c:pt>
                <c:pt idx="11">
                  <c:v>438.42255372466622</c:v>
                </c:pt>
                <c:pt idx="12">
                  <c:v>433.04897669309867</c:v>
                </c:pt>
                <c:pt idx="13">
                  <c:v>417.08663660709857</c:v>
                </c:pt>
                <c:pt idx="14">
                  <c:v>394.74717864438651</c:v>
                </c:pt>
                <c:pt idx="15">
                  <c:v>374.45453960710893</c:v>
                </c:pt>
                <c:pt idx="16">
                  <c:v>372.56191537082356</c:v>
                </c:pt>
                <c:pt idx="17">
                  <c:v>356.19752188922359</c:v>
                </c:pt>
                <c:pt idx="18">
                  <c:v>339.86126268071661</c:v>
                </c:pt>
                <c:pt idx="19">
                  <c:v>335.08970821501219</c:v>
                </c:pt>
                <c:pt idx="20">
                  <c:v>318.57808833616122</c:v>
                </c:pt>
                <c:pt idx="21">
                  <c:v>307.8375944019644</c:v>
                </c:pt>
                <c:pt idx="22">
                  <c:v>300.58053632315932</c:v>
                </c:pt>
                <c:pt idx="23">
                  <c:v>285.24760524028272</c:v>
                </c:pt>
                <c:pt idx="24">
                  <c:v>284.93628396114997</c:v>
                </c:pt>
                <c:pt idx="25">
                  <c:v>266.10450570265397</c:v>
                </c:pt>
                <c:pt idx="26">
                  <c:v>264.23733720813493</c:v>
                </c:pt>
                <c:pt idx="27">
                  <c:v>250.39220739962244</c:v>
                </c:pt>
                <c:pt idx="28">
                  <c:v>244.44938428098769</c:v>
                </c:pt>
                <c:pt idx="29">
                  <c:v>237.14644048738245</c:v>
                </c:pt>
                <c:pt idx="30">
                  <c:v>224.3979265729819</c:v>
                </c:pt>
                <c:pt idx="31">
                  <c:v>220.52561859828833</c:v>
                </c:pt>
                <c:pt idx="32">
                  <c:v>206.61989440619598</c:v>
                </c:pt>
                <c:pt idx="33">
                  <c:v>202.41760427652343</c:v>
                </c:pt>
                <c:pt idx="34">
                  <c:v>189.46691422843185</c:v>
                </c:pt>
                <c:pt idx="35">
                  <c:v>175.07316857173768</c:v>
                </c:pt>
                <c:pt idx="36">
                  <c:v>174.50943856459619</c:v>
                </c:pt>
                <c:pt idx="37">
                  <c:v>162.69362517868905</c:v>
                </c:pt>
                <c:pt idx="38">
                  <c:v>151.89326888380612</c:v>
                </c:pt>
                <c:pt idx="39">
                  <c:v>142.38619278888069</c:v>
                </c:pt>
                <c:pt idx="40">
                  <c:v>133.96490527450166</c:v>
                </c:pt>
                <c:pt idx="41">
                  <c:v>126.46787333917115</c:v>
                </c:pt>
                <c:pt idx="42">
                  <c:v>119.7637970000285</c:v>
                </c:pt>
                <c:pt idx="43">
                  <c:v>113.74337732781939</c:v>
                </c:pt>
              </c:numCache>
            </c:numRef>
          </c:xVal>
          <c:yVal>
            <c:numRef>
              <c:f>Phase_Envelope!$AQ$1:$AQ$44</c:f>
              <c:numCache>
                <c:formatCode>General</c:formatCode>
                <c:ptCount val="44"/>
                <c:pt idx="0">
                  <c:v>71.813472202637257</c:v>
                </c:pt>
                <c:pt idx="1">
                  <c:v>75.016664014316348</c:v>
                </c:pt>
                <c:pt idx="2">
                  <c:v>81.060314367927973</c:v>
                </c:pt>
                <c:pt idx="3">
                  <c:v>81.400682559878319</c:v>
                </c:pt>
                <c:pt idx="4">
                  <c:v>86.347420438430518</c:v>
                </c:pt>
                <c:pt idx="5">
                  <c:v>90.16857740976404</c:v>
                </c:pt>
                <c:pt idx="6">
                  <c:v>91.192853646185441</c:v>
                </c:pt>
                <c:pt idx="7">
                  <c:v>93.078522730288839</c:v>
                </c:pt>
                <c:pt idx="8">
                  <c:v>95.228661315807358</c:v>
                </c:pt>
                <c:pt idx="9">
                  <c:v>96.730077951080162</c:v>
                </c:pt>
                <c:pt idx="10">
                  <c:v>97.947771130553704</c:v>
                </c:pt>
                <c:pt idx="11">
                  <c:v>98.166242141078783</c:v>
                </c:pt>
                <c:pt idx="12">
                  <c:v>98.11847136092986</c:v>
                </c:pt>
                <c:pt idx="13">
                  <c:v>97.421424669443013</c:v>
                </c:pt>
                <c:pt idx="14">
                  <c:v>95.081371219950015</c:v>
                </c:pt>
                <c:pt idx="15">
                  <c:v>91.585645948847684</c:v>
                </c:pt>
                <c:pt idx="16">
                  <c:v>91.192853663967028</c:v>
                </c:pt>
                <c:pt idx="17">
                  <c:v>87.319450828556029</c:v>
                </c:pt>
                <c:pt idx="18">
                  <c:v>82.598995027183676</c:v>
                </c:pt>
                <c:pt idx="19">
                  <c:v>81.060314367979373</c:v>
                </c:pt>
                <c:pt idx="20">
                  <c:v>75.188071919121072</c:v>
                </c:pt>
                <c:pt idx="21">
                  <c:v>70.927775071999335</c:v>
                </c:pt>
                <c:pt idx="22">
                  <c:v>67.863424088694927</c:v>
                </c:pt>
                <c:pt idx="23">
                  <c:v>60.941527621471884</c:v>
                </c:pt>
                <c:pt idx="24">
                  <c:v>60.795235768617452</c:v>
                </c:pt>
                <c:pt idx="25">
                  <c:v>51.604070899152127</c:v>
                </c:pt>
                <c:pt idx="26">
                  <c:v>50.662696470249699</c:v>
                </c:pt>
                <c:pt idx="27">
                  <c:v>43.587981313604395</c:v>
                </c:pt>
                <c:pt idx="28">
                  <c:v>40.530157183399403</c:v>
                </c:pt>
                <c:pt idx="29">
                  <c:v>36.788820768730908</c:v>
                </c:pt>
                <c:pt idx="30">
                  <c:v>30.397617887690824</c:v>
                </c:pt>
                <c:pt idx="31">
                  <c:v>28.513298530213863</c:v>
                </c:pt>
                <c:pt idx="32">
                  <c:v>22.082509106157822</c:v>
                </c:pt>
                <c:pt idx="33">
                  <c:v>20.265078591999995</c:v>
                </c:pt>
                <c:pt idx="34">
                  <c:v>15.115042522652042</c:v>
                </c:pt>
                <c:pt idx="35">
                  <c:v>10.300268392279706</c:v>
                </c:pt>
                <c:pt idx="36">
                  <c:v>10.13253929499434</c:v>
                </c:pt>
                <c:pt idx="37">
                  <c:v>6.988983772863878</c:v>
                </c:pt>
                <c:pt idx="38">
                  <c:v>4.7270911815205823</c:v>
                </c:pt>
                <c:pt idx="39">
                  <c:v>3.192239533358213</c:v>
                </c:pt>
                <c:pt idx="40">
                  <c:v>2.1562072435841335</c:v>
                </c:pt>
                <c:pt idx="41">
                  <c:v>1.4592228519255557</c:v>
                </c:pt>
                <c:pt idx="42">
                  <c:v>0.99094110200796792</c:v>
                </c:pt>
                <c:pt idx="43">
                  <c:v>0.67610798940032901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63-4DAF-B179-AC26771AF320}"/>
            </c:ext>
          </c:extLst>
        </c:ser>
        <c:ser>
          <c:idx val="2"/>
          <c:order val="2"/>
          <c:tx>
            <c:v>Critical Point</c:v>
          </c:tx>
          <c:spPr>
            <a:ln w="19050">
              <a:noFill/>
            </a:ln>
          </c:spPr>
          <c:marker>
            <c:symbol val="diamond"/>
            <c:size val="9"/>
            <c:spPr>
              <a:solidFill>
                <a:srgbClr val="DC143C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Phase_Envelope!$AR$1</c:f>
              <c:numCache>
                <c:formatCode>General</c:formatCode>
                <c:ptCount val="1"/>
                <c:pt idx="0">
                  <c:v>537.03773036648749</c:v>
                </c:pt>
              </c:numCache>
            </c:numRef>
          </c:xVal>
          <c:yVal>
            <c:numRef>
              <c:f>Phase_Envelope!$AS$1</c:f>
              <c:numCache>
                <c:formatCode>General</c:formatCode>
                <c:ptCount val="1"/>
                <c:pt idx="0">
                  <c:v>71.813472202637257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63-4DAF-B179-AC26771AF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311904"/>
        <c:axId val="355317304"/>
      </c:scatterChart>
      <c:valAx>
        <c:axId val="355311904"/>
        <c:scaling>
          <c:orientation val="minMax"/>
          <c:max val="600"/>
          <c:min val="0"/>
        </c:scaling>
        <c:delete val="0"/>
        <c:axPos val="b"/>
        <c:majorGridlines>
          <c:spPr>
            <a:ln>
              <a:solidFill>
                <a:srgbClr val="C8C8C8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 (K)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5317304"/>
        <c:crosses val="min"/>
        <c:crossBetween val="midCat"/>
        <c:majorUnit val="100"/>
      </c:valAx>
      <c:valAx>
        <c:axId val="355317304"/>
        <c:scaling>
          <c:orientation val="minMax"/>
          <c:max val="120"/>
          <c:min val="-20"/>
        </c:scaling>
        <c:delete val="0"/>
        <c:axPos val="l"/>
        <c:majorGridlines>
          <c:spPr>
            <a:ln>
              <a:solidFill>
                <a:srgbClr val="C8C8C8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Pressure (bara)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55311904"/>
        <c:crosses val="min"/>
        <c:crossBetween val="midCat"/>
        <c:majorUnit val="20"/>
      </c:valAx>
    </c:plotArea>
    <c:legend>
      <c:legendPos val="b"/>
      <c:overlay val="0"/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19</xdr:row>
      <xdr:rowOff>0</xdr:rowOff>
    </xdr:from>
    <xdr:to>
      <xdr:col>10</xdr:col>
      <xdr:colOff>0</xdr:colOff>
      <xdr:row>36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60D7A7-3C90-7522-53A0-B6C86DCB30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8</xdr:col>
      <xdr:colOff>50801</xdr:colOff>
      <xdr:row>0</xdr:row>
      <xdr:rowOff>97896</xdr:rowOff>
    </xdr:from>
    <xdr:to>
      <xdr:col>8</xdr:col>
      <xdr:colOff>1063625</xdr:colOff>
      <xdr:row>0</xdr:row>
      <xdr:rowOff>435504</xdr:rowOff>
    </xdr:to>
    <xdr:pic>
      <xdr:nvPicPr>
        <xdr:cNvPr id="3" name="SummaryLogo">
          <a:extLst>
            <a:ext uri="{FF2B5EF4-FFF2-40B4-BE49-F238E27FC236}">
              <a16:creationId xmlns:a16="http://schemas.microsoft.com/office/drawing/2014/main" id="{DA014D53-3361-4698-8D76-3B1C75A3E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6126" y="97896"/>
          <a:ext cx="1012824" cy="3376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0</xdr:colOff>
      <xdr:row>11</xdr:row>
      <xdr:rowOff>0</xdr:rowOff>
    </xdr:from>
    <xdr:to>
      <xdr:col>12</xdr:col>
      <xdr:colOff>482600</xdr:colOff>
      <xdr:row>33</xdr:row>
      <xdr:rowOff>127000</xdr:rowOff>
    </xdr:to>
    <xdr:graphicFrame macro="">
      <xdr:nvGraphicFramePr>
        <xdr:cNvPr id="2" name="PhaseEnvelopeChart">
          <a:extLst>
            <a:ext uri="{FF2B5EF4-FFF2-40B4-BE49-F238E27FC236}">
              <a16:creationId xmlns:a16="http://schemas.microsoft.com/office/drawing/2014/main" id="{C4EAB322-39C0-49DF-A95E-B6B7794CBA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49EF-CFEE-47BE-8BE8-E708428B4949}">
  <sheetPr>
    <pageSetUpPr fitToPage="1"/>
  </sheetPr>
  <dimension ref="A1:J42"/>
  <sheetViews>
    <sheetView showGridLines="0" tabSelected="1" workbookViewId="0">
      <selection sqref="A1:G1"/>
    </sheetView>
  </sheetViews>
  <sheetFormatPr defaultRowHeight="12.75" x14ac:dyDescent="0.2"/>
  <cols>
    <col min="1" max="1" width="16.7109375" style="2" customWidth="1"/>
    <col min="2" max="2" width="24.7109375" style="2" customWidth="1"/>
    <col min="3" max="3" width="9.7109375" style="2" customWidth="1"/>
    <col min="4" max="5" width="20.7109375" style="2" customWidth="1"/>
    <col min="6" max="6" width="2.7109375" style="2" customWidth="1"/>
    <col min="7" max="7" width="18.7109375" style="2" customWidth="1"/>
    <col min="8" max="8" width="10.7109375" style="2" customWidth="1"/>
    <col min="9" max="9" width="16.7109375" style="2" customWidth="1"/>
    <col min="10" max="10" width="13.7109375" style="2" customWidth="1"/>
    <col min="11" max="16384" width="9.140625" style="1"/>
  </cols>
  <sheetData>
    <row r="1" spans="1:10" s="2" customFormat="1" ht="42" customHeight="1" x14ac:dyDescent="0.25">
      <c r="A1" s="104" t="s">
        <v>0</v>
      </c>
      <c r="B1" s="83"/>
      <c r="C1" s="83"/>
      <c r="D1" s="83"/>
      <c r="E1" s="83"/>
      <c r="F1" s="83"/>
      <c r="G1" s="83"/>
      <c r="H1" s="9"/>
      <c r="I1" s="9"/>
      <c r="J1" s="3" t="s">
        <v>1</v>
      </c>
    </row>
    <row r="2" spans="1:10" ht="30" customHeight="1" x14ac:dyDescent="0.2">
      <c r="A2" s="105" t="s">
        <v>116</v>
      </c>
      <c r="B2" s="83"/>
      <c r="C2" s="83"/>
      <c r="D2" s="83"/>
      <c r="E2" s="83"/>
      <c r="F2" s="83"/>
      <c r="G2" s="83"/>
      <c r="H2" s="106" t="s">
        <v>2</v>
      </c>
      <c r="I2" s="107"/>
      <c r="J2" s="107"/>
    </row>
    <row r="3" spans="1:10" ht="15" customHeight="1" x14ac:dyDescent="0.2">
      <c r="A3" s="108" t="s">
        <v>3</v>
      </c>
      <c r="B3" s="109"/>
      <c r="C3" s="109"/>
      <c r="D3" s="109"/>
      <c r="E3" s="109"/>
      <c r="F3" s="109"/>
      <c r="G3" s="109"/>
      <c r="H3" s="110" t="s">
        <v>4</v>
      </c>
      <c r="I3" s="111"/>
      <c r="J3" s="111"/>
    </row>
    <row r="4" spans="1:10" ht="27.95" customHeight="1" thickBot="1" x14ac:dyDescent="0.25">
      <c r="A4" s="112" t="s">
        <v>117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0" ht="18" customHeight="1" x14ac:dyDescent="0.2">
      <c r="A5" s="10"/>
      <c r="B5" s="11"/>
      <c r="C5" s="11"/>
      <c r="D5" s="11"/>
      <c r="E5" s="11"/>
      <c r="F5" s="11"/>
      <c r="G5" s="11"/>
      <c r="H5" s="11"/>
      <c r="I5" s="11"/>
      <c r="J5" s="12"/>
    </row>
    <row r="6" spans="1:10" ht="20.100000000000001" customHeight="1" x14ac:dyDescent="0.2">
      <c r="A6" s="97" t="s">
        <v>5</v>
      </c>
      <c r="B6" s="98"/>
      <c r="D6" s="99" t="s">
        <v>10</v>
      </c>
      <c r="E6" s="98"/>
      <c r="G6" s="99" t="s">
        <v>23</v>
      </c>
      <c r="H6" s="100"/>
      <c r="I6" s="100"/>
      <c r="J6" s="101"/>
    </row>
    <row r="7" spans="1:10" ht="30" customHeight="1" x14ac:dyDescent="0.2">
      <c r="A7" s="13" t="s">
        <v>6</v>
      </c>
      <c r="B7" s="14" t="s">
        <v>118</v>
      </c>
      <c r="C7" s="15"/>
      <c r="D7" s="16" t="s">
        <v>11</v>
      </c>
      <c r="E7" s="14" t="s">
        <v>121</v>
      </c>
      <c r="F7" s="15"/>
      <c r="G7" s="16" t="s">
        <v>24</v>
      </c>
      <c r="H7" s="102" t="s">
        <v>25</v>
      </c>
      <c r="I7" s="102"/>
      <c r="J7" s="103"/>
    </row>
    <row r="8" spans="1:10" ht="30" customHeight="1" x14ac:dyDescent="0.2">
      <c r="A8" s="17" t="s">
        <v>7</v>
      </c>
      <c r="B8" s="18" t="s">
        <v>119</v>
      </c>
      <c r="C8" s="19"/>
      <c r="D8" s="20" t="s">
        <v>12</v>
      </c>
      <c r="E8" s="18" t="s">
        <v>122</v>
      </c>
      <c r="F8" s="19"/>
      <c r="G8" s="20" t="s">
        <v>17</v>
      </c>
      <c r="H8" s="88" t="s">
        <v>18</v>
      </c>
      <c r="I8" s="88"/>
      <c r="J8" s="89"/>
    </row>
    <row r="9" spans="1:10" ht="30" customHeight="1" x14ac:dyDescent="0.2">
      <c r="A9" s="21" t="s">
        <v>8</v>
      </c>
      <c r="B9" s="22" t="s">
        <v>120</v>
      </c>
      <c r="C9" s="15"/>
      <c r="D9" s="23" t="s">
        <v>13</v>
      </c>
      <c r="E9" s="22"/>
      <c r="F9" s="15"/>
      <c r="G9" s="23" t="s">
        <v>19</v>
      </c>
      <c r="H9" s="91" t="s">
        <v>20</v>
      </c>
      <c r="I9" s="91"/>
      <c r="J9" s="92"/>
    </row>
    <row r="10" spans="1:10" ht="30" customHeight="1" x14ac:dyDescent="0.2">
      <c r="A10" s="24" t="s">
        <v>9</v>
      </c>
      <c r="B10" s="25" t="s">
        <v>4</v>
      </c>
      <c r="C10" s="19"/>
      <c r="D10" s="20" t="s">
        <v>14</v>
      </c>
      <c r="E10" s="18" t="s">
        <v>15</v>
      </c>
      <c r="F10" s="19"/>
      <c r="G10" s="20" t="s">
        <v>26</v>
      </c>
      <c r="H10" s="88">
        <v>56.98</v>
      </c>
      <c r="I10" s="88"/>
      <c r="J10" s="89"/>
    </row>
    <row r="11" spans="1:10" ht="30" customHeight="1" x14ac:dyDescent="0.2">
      <c r="A11" s="26"/>
      <c r="B11" s="15"/>
      <c r="C11" s="15"/>
      <c r="D11" s="23" t="s">
        <v>16</v>
      </c>
      <c r="E11" s="22"/>
      <c r="F11" s="15"/>
      <c r="G11" s="23" t="s">
        <v>27</v>
      </c>
      <c r="H11" s="90">
        <v>0.37180000000000002</v>
      </c>
      <c r="I11" s="91"/>
      <c r="J11" s="92"/>
    </row>
    <row r="12" spans="1:10" ht="30" customHeight="1" x14ac:dyDescent="0.2">
      <c r="A12" s="27"/>
      <c r="B12" s="19"/>
      <c r="C12" s="19"/>
      <c r="D12" s="20" t="s">
        <v>17</v>
      </c>
      <c r="E12" s="18" t="s">
        <v>18</v>
      </c>
      <c r="F12" s="19"/>
      <c r="G12" s="20" t="s">
        <v>28</v>
      </c>
      <c r="H12" s="88">
        <v>105</v>
      </c>
      <c r="I12" s="88"/>
      <c r="J12" s="89"/>
    </row>
    <row r="13" spans="1:10" ht="30" customHeight="1" x14ac:dyDescent="0.2">
      <c r="A13" s="26"/>
      <c r="B13" s="15"/>
      <c r="C13" s="15"/>
      <c r="D13" s="23" t="s">
        <v>19</v>
      </c>
      <c r="E13" s="22" t="s">
        <v>20</v>
      </c>
      <c r="F13" s="15"/>
      <c r="G13" s="28" t="s">
        <v>21</v>
      </c>
      <c r="H13" s="93" t="s">
        <v>22</v>
      </c>
      <c r="I13" s="93"/>
      <c r="J13" s="94"/>
    </row>
    <row r="14" spans="1:10" ht="30" customHeight="1" thickBot="1" x14ac:dyDescent="0.25">
      <c r="A14" s="29"/>
      <c r="B14" s="30"/>
      <c r="C14" s="30"/>
      <c r="D14" s="31" t="s">
        <v>21</v>
      </c>
      <c r="E14" s="32" t="s">
        <v>22</v>
      </c>
      <c r="F14" s="30"/>
      <c r="G14" s="30"/>
      <c r="H14" s="30"/>
      <c r="I14" s="30"/>
      <c r="J14" s="33"/>
    </row>
    <row r="16" spans="1:10" ht="20.100000000000001" customHeight="1" x14ac:dyDescent="0.2">
      <c r="A16" s="82" t="s">
        <v>29</v>
      </c>
      <c r="B16" s="83"/>
      <c r="C16" s="83"/>
      <c r="D16" s="83"/>
      <c r="E16" s="83"/>
      <c r="F16" s="83"/>
      <c r="G16" s="83"/>
      <c r="H16" s="83"/>
      <c r="I16" s="83"/>
      <c r="J16" s="83"/>
    </row>
    <row r="17" spans="1:10" x14ac:dyDescent="0.2">
      <c r="A17" s="16" t="s">
        <v>30</v>
      </c>
      <c r="B17" s="34"/>
      <c r="C17" s="34" t="s">
        <v>31</v>
      </c>
      <c r="D17" s="34"/>
      <c r="E17" s="34" t="s">
        <v>32</v>
      </c>
      <c r="F17" s="34"/>
      <c r="G17" s="34" t="s">
        <v>33</v>
      </c>
      <c r="H17" s="34"/>
      <c r="I17" s="34"/>
      <c r="J17" s="35"/>
    </row>
    <row r="18" spans="1:10" x14ac:dyDescent="0.2">
      <c r="A18" s="36">
        <v>0</v>
      </c>
      <c r="B18" s="37"/>
      <c r="C18" s="37">
        <v>0</v>
      </c>
      <c r="D18" s="37"/>
      <c r="E18" s="37">
        <v>0</v>
      </c>
      <c r="F18" s="37"/>
      <c r="G18" s="95" t="s">
        <v>34</v>
      </c>
      <c r="H18" s="95"/>
      <c r="I18" s="95"/>
      <c r="J18" s="96"/>
    </row>
    <row r="20" spans="1:10" ht="15" x14ac:dyDescent="0.2">
      <c r="A20" s="80" t="s">
        <v>25</v>
      </c>
      <c r="B20" s="81"/>
      <c r="C20" s="81"/>
      <c r="D20" s="81"/>
      <c r="E20" s="81"/>
    </row>
    <row r="21" spans="1:10" x14ac:dyDescent="0.2">
      <c r="A21" s="123" t="s">
        <v>35</v>
      </c>
      <c r="B21" s="38" t="s">
        <v>36</v>
      </c>
      <c r="C21" s="38" t="s">
        <v>37</v>
      </c>
      <c r="D21" s="38" t="s">
        <v>38</v>
      </c>
      <c r="E21" s="39" t="s">
        <v>39</v>
      </c>
    </row>
    <row r="22" spans="1:10" x14ac:dyDescent="0.2">
      <c r="A22" s="40">
        <v>1</v>
      </c>
      <c r="B22" s="41" t="s">
        <v>40</v>
      </c>
      <c r="C22" s="42">
        <v>28.01</v>
      </c>
      <c r="D22" s="43">
        <v>0.2817016145294069</v>
      </c>
      <c r="E22" s="44">
        <v>0.74369705532535346</v>
      </c>
    </row>
    <row r="23" spans="1:10" x14ac:dyDescent="0.2">
      <c r="A23" s="45">
        <v>2</v>
      </c>
      <c r="B23" s="46" t="s">
        <v>41</v>
      </c>
      <c r="C23" s="47">
        <v>44.01</v>
      </c>
      <c r="D23" s="48">
        <v>0.22130824804425556</v>
      </c>
      <c r="E23" s="49">
        <v>0.37184852766267673</v>
      </c>
    </row>
    <row r="24" spans="1:10" x14ac:dyDescent="0.2">
      <c r="A24" s="40">
        <v>3</v>
      </c>
      <c r="B24" s="41" t="s">
        <v>42</v>
      </c>
      <c r="C24" s="42">
        <v>16.04</v>
      </c>
      <c r="D24" s="43">
        <v>6.2510402895663297</v>
      </c>
      <c r="E24" s="44">
        <v>28.818260893857452</v>
      </c>
    </row>
    <row r="25" spans="1:10" x14ac:dyDescent="0.2">
      <c r="A25" s="45">
        <v>4</v>
      </c>
      <c r="B25" s="46" t="s">
        <v>43</v>
      </c>
      <c r="C25" s="47">
        <v>30.07</v>
      </c>
      <c r="D25" s="48">
        <v>1.512097027650708</v>
      </c>
      <c r="E25" s="49">
        <v>3.7184852766267675</v>
      </c>
    </row>
    <row r="26" spans="1:10" x14ac:dyDescent="0.2">
      <c r="A26" s="40">
        <v>5</v>
      </c>
      <c r="B26" s="41" t="s">
        <v>44</v>
      </c>
      <c r="C26" s="42">
        <v>44.1</v>
      </c>
      <c r="D26" s="43">
        <v>2.8922891097333889</v>
      </c>
      <c r="E26" s="44">
        <v>4.8497901543585966</v>
      </c>
    </row>
    <row r="27" spans="1:10" x14ac:dyDescent="0.2">
      <c r="A27" s="45">
        <v>6</v>
      </c>
      <c r="B27" s="46" t="s">
        <v>45</v>
      </c>
      <c r="C27" s="47">
        <v>58.12</v>
      </c>
      <c r="D27" s="48">
        <v>0.29226165363172313</v>
      </c>
      <c r="E27" s="49">
        <v>0.37184852766267679</v>
      </c>
    </row>
    <row r="28" spans="1:10" x14ac:dyDescent="0.2">
      <c r="A28" s="40">
        <v>7</v>
      </c>
      <c r="B28" s="41" t="s">
        <v>46</v>
      </c>
      <c r="C28" s="42">
        <v>58.12</v>
      </c>
      <c r="D28" s="43">
        <v>3.2597508132487252</v>
      </c>
      <c r="E28" s="44">
        <v>4.1474258610099861</v>
      </c>
    </row>
    <row r="29" spans="1:10" x14ac:dyDescent="0.2">
      <c r="A29" s="45">
        <v>8</v>
      </c>
      <c r="B29" s="46" t="s">
        <v>47</v>
      </c>
      <c r="C29" s="47">
        <v>72.150000000000006</v>
      </c>
      <c r="D29" s="48">
        <v>0.18140638600764644</v>
      </c>
      <c r="E29" s="49">
        <v>0.18592426383133834</v>
      </c>
    </row>
    <row r="30" spans="1:10" x14ac:dyDescent="0.2">
      <c r="A30" s="40">
        <v>9</v>
      </c>
      <c r="B30" s="41" t="s">
        <v>48</v>
      </c>
      <c r="C30" s="42">
        <v>72.150000000000006</v>
      </c>
      <c r="D30" s="43">
        <v>4.6401188959831119</v>
      </c>
      <c r="E30" s="44">
        <v>4.7556798236925264</v>
      </c>
    </row>
    <row r="31" spans="1:10" x14ac:dyDescent="0.2">
      <c r="A31" s="45">
        <v>10</v>
      </c>
      <c r="B31" s="46" t="s">
        <v>49</v>
      </c>
      <c r="C31" s="47">
        <v>84</v>
      </c>
      <c r="D31" s="48">
        <v>9.1286258019972539</v>
      </c>
      <c r="E31" s="49">
        <v>8.0361114934500222</v>
      </c>
    </row>
    <row r="32" spans="1:10" x14ac:dyDescent="0.2">
      <c r="A32" s="40">
        <v>11</v>
      </c>
      <c r="B32" s="41" t="s">
        <v>50</v>
      </c>
      <c r="C32" s="42">
        <v>100.21</v>
      </c>
      <c r="D32" s="43">
        <v>13.376137529926396</v>
      </c>
      <c r="E32" s="44">
        <v>9.870507842849559</v>
      </c>
    </row>
    <row r="33" spans="1:10" x14ac:dyDescent="0.2">
      <c r="A33" s="45">
        <v>12</v>
      </c>
      <c r="B33" s="46" t="s">
        <v>51</v>
      </c>
      <c r="C33" s="47">
        <v>114.23</v>
      </c>
      <c r="D33" s="48">
        <v>17.834850039901859</v>
      </c>
      <c r="E33" s="49">
        <v>11.545403611800218</v>
      </c>
    </row>
    <row r="34" spans="1:10" x14ac:dyDescent="0.2">
      <c r="A34" s="40">
        <v>13</v>
      </c>
      <c r="B34" s="41" t="s">
        <v>52</v>
      </c>
      <c r="C34" s="42">
        <v>128.26</v>
      </c>
      <c r="D34" s="43">
        <v>17.834850039901863</v>
      </c>
      <c r="E34" s="44">
        <v>10.282484442351</v>
      </c>
    </row>
    <row r="35" spans="1:10" x14ac:dyDescent="0.2">
      <c r="A35" s="50">
        <v>14</v>
      </c>
      <c r="B35" s="51" t="s">
        <v>53</v>
      </c>
      <c r="C35" s="52">
        <v>134</v>
      </c>
      <c r="D35" s="53">
        <v>22.293562549877326</v>
      </c>
      <c r="E35" s="54">
        <v>12.302532225521819</v>
      </c>
    </row>
    <row r="36" spans="1:10" x14ac:dyDescent="0.2">
      <c r="A36" s="55"/>
      <c r="B36" s="56"/>
      <c r="C36" s="56"/>
      <c r="D36" s="56"/>
      <c r="E36" s="57"/>
    </row>
    <row r="38" spans="1:10" ht="20.100000000000001" customHeight="1" x14ac:dyDescent="0.2">
      <c r="A38" s="82" t="s">
        <v>54</v>
      </c>
      <c r="B38" s="83"/>
      <c r="C38" s="83"/>
      <c r="D38" s="83"/>
      <c r="E38" s="83"/>
      <c r="F38" s="83"/>
      <c r="G38" s="83"/>
      <c r="H38" s="83"/>
      <c r="I38" s="83"/>
      <c r="J38" s="83"/>
    </row>
    <row r="39" spans="1:10" x14ac:dyDescent="0.2">
      <c r="A39" s="58"/>
      <c r="B39" s="15"/>
      <c r="C39" s="15"/>
      <c r="D39" s="15"/>
      <c r="E39" s="15"/>
      <c r="F39" s="15"/>
      <c r="G39" s="15"/>
      <c r="H39" s="15"/>
      <c r="I39" s="15"/>
      <c r="J39" s="59"/>
    </row>
    <row r="40" spans="1:10" ht="18" customHeight="1" x14ac:dyDescent="0.2">
      <c r="A40" s="60" t="s">
        <v>55</v>
      </c>
      <c r="B40" s="61"/>
      <c r="C40" s="61"/>
      <c r="D40" s="61" t="s">
        <v>56</v>
      </c>
      <c r="E40" s="61"/>
      <c r="F40" s="61"/>
      <c r="G40" s="61"/>
      <c r="H40" s="61" t="s">
        <v>57</v>
      </c>
      <c r="I40" s="61"/>
      <c r="J40" s="62"/>
    </row>
    <row r="41" spans="1:10" ht="38.1" customHeight="1" x14ac:dyDescent="0.2">
      <c r="A41" s="84"/>
      <c r="B41" s="85"/>
      <c r="C41" s="86"/>
      <c r="D41" s="85"/>
      <c r="E41" s="85"/>
      <c r="F41" s="85"/>
      <c r="G41" s="86"/>
      <c r="H41" s="85"/>
      <c r="I41" s="85"/>
      <c r="J41" s="87"/>
    </row>
    <row r="42" spans="1:10" ht="14.1" customHeight="1" x14ac:dyDescent="0.2">
      <c r="A42" s="63" t="s">
        <v>58</v>
      </c>
      <c r="B42" s="64"/>
      <c r="C42" s="64"/>
      <c r="D42" s="64" t="s">
        <v>58</v>
      </c>
      <c r="E42" s="64"/>
      <c r="F42" s="64"/>
      <c r="G42" s="64"/>
      <c r="H42" s="64" t="s">
        <v>59</v>
      </c>
      <c r="I42" s="64"/>
      <c r="J42" s="65"/>
    </row>
  </sheetData>
  <mergeCells count="23">
    <mergeCell ref="A4:J4"/>
    <mergeCell ref="A1:G1"/>
    <mergeCell ref="A2:G2"/>
    <mergeCell ref="H2:J2"/>
    <mergeCell ref="A3:G3"/>
    <mergeCell ref="H3:J3"/>
    <mergeCell ref="G18:J18"/>
    <mergeCell ref="A6:B6"/>
    <mergeCell ref="D6:E6"/>
    <mergeCell ref="G6:J6"/>
    <mergeCell ref="H7:J7"/>
    <mergeCell ref="H8:J8"/>
    <mergeCell ref="H9:J9"/>
    <mergeCell ref="H10:J10"/>
    <mergeCell ref="H11:J11"/>
    <mergeCell ref="H12:J12"/>
    <mergeCell ref="H13:J13"/>
    <mergeCell ref="A16:J16"/>
    <mergeCell ref="A20:E20"/>
    <mergeCell ref="A38:J38"/>
    <mergeCell ref="A41:C41"/>
    <mergeCell ref="D41:G41"/>
    <mergeCell ref="H41:J41"/>
  </mergeCells>
  <printOptions horizontalCentered="1"/>
  <pageMargins left="0.25" right="0.25" top="0.25" bottom="0.25" header="0.3" footer="0.3"/>
  <pageSetup scale="74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DE646-AF25-4D46-9E45-86D47D42D904}">
  <sheetPr>
    <pageSetUpPr fitToPage="1"/>
  </sheetPr>
  <dimension ref="A1:J25"/>
  <sheetViews>
    <sheetView showGridLines="0" workbookViewId="0"/>
  </sheetViews>
  <sheetFormatPr defaultRowHeight="15" x14ac:dyDescent="0.25"/>
  <cols>
    <col min="1" max="1" width="18.7109375" style="67" customWidth="1"/>
    <col min="2" max="2" width="24.7109375" style="67" customWidth="1"/>
    <col min="3" max="3" width="10.7109375" style="67" customWidth="1"/>
    <col min="4" max="4" width="21.7109375" style="67" customWidth="1"/>
    <col min="5" max="5" width="18.7109375" style="67" customWidth="1"/>
    <col min="6" max="6" width="3.7109375" style="67" customWidth="1"/>
    <col min="7" max="7" width="16.7109375" style="67" customWidth="1"/>
    <col min="8" max="10" width="14.7109375" style="67" customWidth="1"/>
  </cols>
  <sheetData>
    <row r="1" spans="1:7" s="67" customFormat="1" ht="21" x14ac:dyDescent="0.25">
      <c r="A1" s="66" t="s">
        <v>60</v>
      </c>
    </row>
    <row r="2" spans="1:7" ht="30" customHeight="1" x14ac:dyDescent="0.25">
      <c r="A2" s="122" t="s">
        <v>128</v>
      </c>
      <c r="B2" s="122"/>
      <c r="C2" s="122"/>
      <c r="D2" s="122"/>
      <c r="E2" s="122"/>
      <c r="F2" s="122"/>
      <c r="G2" s="122"/>
    </row>
    <row r="4" spans="1:7" x14ac:dyDescent="0.25">
      <c r="A4" s="68" t="s">
        <v>17</v>
      </c>
      <c r="B4" s="67" t="s">
        <v>18</v>
      </c>
    </row>
    <row r="5" spans="1:7" x14ac:dyDescent="0.25">
      <c r="A5" s="69" t="s">
        <v>19</v>
      </c>
      <c r="B5" s="70" t="s">
        <v>20</v>
      </c>
      <c r="C5" s="70"/>
      <c r="D5" s="70"/>
      <c r="E5" s="70"/>
      <c r="F5" s="70"/>
      <c r="G5" s="70"/>
    </row>
    <row r="6" spans="1:7" x14ac:dyDescent="0.25">
      <c r="A6" s="69" t="s">
        <v>61</v>
      </c>
      <c r="B6" s="70" t="s">
        <v>22</v>
      </c>
      <c r="C6" s="70"/>
      <c r="D6" s="70"/>
      <c r="E6" s="70"/>
      <c r="F6" s="70"/>
      <c r="G6" s="70"/>
    </row>
    <row r="7" spans="1:7" x14ac:dyDescent="0.25">
      <c r="A7" s="69" t="s">
        <v>62</v>
      </c>
      <c r="B7" s="70" t="s">
        <v>63</v>
      </c>
      <c r="C7" s="70"/>
      <c r="D7" s="70"/>
      <c r="E7" s="70"/>
      <c r="F7" s="70"/>
      <c r="G7" s="70"/>
    </row>
    <row r="8" spans="1:7" x14ac:dyDescent="0.25">
      <c r="A8" s="71" t="s">
        <v>26</v>
      </c>
      <c r="B8" s="72">
        <v>56.98</v>
      </c>
      <c r="C8" s="72"/>
      <c r="D8" s="72"/>
      <c r="E8" s="72"/>
      <c r="F8" s="72"/>
      <c r="G8" s="72"/>
    </row>
    <row r="10" spans="1:7" x14ac:dyDescent="0.25">
      <c r="A10" s="68" t="s">
        <v>64</v>
      </c>
    </row>
    <row r="11" spans="1:7" x14ac:dyDescent="0.25">
      <c r="A11" s="124" t="s">
        <v>35</v>
      </c>
      <c r="B11" s="124" t="s">
        <v>36</v>
      </c>
      <c r="C11" s="124" t="s">
        <v>37</v>
      </c>
      <c r="D11" s="124" t="s">
        <v>38</v>
      </c>
      <c r="E11" s="124" t="s">
        <v>39</v>
      </c>
    </row>
    <row r="12" spans="1:7" x14ac:dyDescent="0.25">
      <c r="A12" s="67">
        <v>1</v>
      </c>
      <c r="B12" s="67" t="s">
        <v>40</v>
      </c>
      <c r="C12" s="73">
        <v>28.01</v>
      </c>
      <c r="D12" s="74">
        <v>0.2817016145294069</v>
      </c>
      <c r="E12" s="74">
        <v>0.74369705532535346</v>
      </c>
    </row>
    <row r="13" spans="1:7" x14ac:dyDescent="0.25">
      <c r="A13" s="67">
        <v>2</v>
      </c>
      <c r="B13" s="67" t="s">
        <v>41</v>
      </c>
      <c r="C13" s="73">
        <v>44.01</v>
      </c>
      <c r="D13" s="74">
        <v>0.22130824804425556</v>
      </c>
      <c r="E13" s="74">
        <v>0.37184852766267673</v>
      </c>
    </row>
    <row r="14" spans="1:7" x14ac:dyDescent="0.25">
      <c r="A14" s="67">
        <v>3</v>
      </c>
      <c r="B14" s="67" t="s">
        <v>42</v>
      </c>
      <c r="C14" s="73">
        <v>16.04</v>
      </c>
      <c r="D14" s="74">
        <v>6.2510402895663297</v>
      </c>
      <c r="E14" s="74">
        <v>28.818260893857452</v>
      </c>
    </row>
    <row r="15" spans="1:7" x14ac:dyDescent="0.25">
      <c r="A15" s="67">
        <v>4</v>
      </c>
      <c r="B15" s="67" t="s">
        <v>43</v>
      </c>
      <c r="C15" s="73">
        <v>30.07</v>
      </c>
      <c r="D15" s="74">
        <v>1.512097027650708</v>
      </c>
      <c r="E15" s="74">
        <v>3.7184852766267675</v>
      </c>
    </row>
    <row r="16" spans="1:7" x14ac:dyDescent="0.25">
      <c r="A16" s="67">
        <v>5</v>
      </c>
      <c r="B16" s="67" t="s">
        <v>44</v>
      </c>
      <c r="C16" s="73">
        <v>44.1</v>
      </c>
      <c r="D16" s="74">
        <v>2.8922891097333889</v>
      </c>
      <c r="E16" s="74">
        <v>4.8497901543585966</v>
      </c>
    </row>
    <row r="17" spans="1:5" x14ac:dyDescent="0.25">
      <c r="A17" s="67">
        <v>6</v>
      </c>
      <c r="B17" s="67" t="s">
        <v>45</v>
      </c>
      <c r="C17" s="73">
        <v>58.12</v>
      </c>
      <c r="D17" s="74">
        <v>0.29226165363172313</v>
      </c>
      <c r="E17" s="74">
        <v>0.37184852766267679</v>
      </c>
    </row>
    <row r="18" spans="1:5" x14ac:dyDescent="0.25">
      <c r="A18" s="67">
        <v>7</v>
      </c>
      <c r="B18" s="67" t="s">
        <v>46</v>
      </c>
      <c r="C18" s="73">
        <v>58.12</v>
      </c>
      <c r="D18" s="74">
        <v>3.2597508132487252</v>
      </c>
      <c r="E18" s="74">
        <v>4.1474258610099861</v>
      </c>
    </row>
    <row r="19" spans="1:5" x14ac:dyDescent="0.25">
      <c r="A19" s="67">
        <v>8</v>
      </c>
      <c r="B19" s="67" t="s">
        <v>47</v>
      </c>
      <c r="C19" s="73">
        <v>72.150000000000006</v>
      </c>
      <c r="D19" s="74">
        <v>0.18140638600764644</v>
      </c>
      <c r="E19" s="74">
        <v>0.18592426383133834</v>
      </c>
    </row>
    <row r="20" spans="1:5" x14ac:dyDescent="0.25">
      <c r="A20" s="67">
        <v>9</v>
      </c>
      <c r="B20" s="67" t="s">
        <v>48</v>
      </c>
      <c r="C20" s="73">
        <v>72.150000000000006</v>
      </c>
      <c r="D20" s="74">
        <v>4.6401188959831119</v>
      </c>
      <c r="E20" s="74">
        <v>4.7556798236925264</v>
      </c>
    </row>
    <row r="21" spans="1:5" x14ac:dyDescent="0.25">
      <c r="A21" s="67">
        <v>10</v>
      </c>
      <c r="B21" s="67" t="s">
        <v>49</v>
      </c>
      <c r="C21" s="73">
        <v>84</v>
      </c>
      <c r="D21" s="74">
        <v>9.1286258019972539</v>
      </c>
      <c r="E21" s="74">
        <v>8.0361114934500222</v>
      </c>
    </row>
    <row r="22" spans="1:5" x14ac:dyDescent="0.25">
      <c r="A22" s="67">
        <v>11</v>
      </c>
      <c r="B22" s="67" t="s">
        <v>50</v>
      </c>
      <c r="C22" s="73">
        <v>100.21</v>
      </c>
      <c r="D22" s="74">
        <v>13.376137529926396</v>
      </c>
      <c r="E22" s="74">
        <v>9.870507842849559</v>
      </c>
    </row>
    <row r="23" spans="1:5" x14ac:dyDescent="0.25">
      <c r="A23" s="67">
        <v>12</v>
      </c>
      <c r="B23" s="67" t="s">
        <v>51</v>
      </c>
      <c r="C23" s="73">
        <v>114.23</v>
      </c>
      <c r="D23" s="74">
        <v>17.834850039901859</v>
      </c>
      <c r="E23" s="74">
        <v>11.545403611800218</v>
      </c>
    </row>
    <row r="24" spans="1:5" x14ac:dyDescent="0.25">
      <c r="A24" s="67">
        <v>13</v>
      </c>
      <c r="B24" s="67" t="s">
        <v>52</v>
      </c>
      <c r="C24" s="73">
        <v>128.26</v>
      </c>
      <c r="D24" s="74">
        <v>17.834850039901863</v>
      </c>
      <c r="E24" s="74">
        <v>10.282484442351</v>
      </c>
    </row>
    <row r="25" spans="1:5" x14ac:dyDescent="0.25">
      <c r="A25" s="67">
        <v>14</v>
      </c>
      <c r="B25" s="67" t="s">
        <v>53</v>
      </c>
      <c r="C25" s="73">
        <v>134</v>
      </c>
      <c r="D25" s="74">
        <v>22.293562549877326</v>
      </c>
      <c r="E25" s="74">
        <v>12.302532225521819</v>
      </c>
    </row>
  </sheetData>
  <mergeCells count="1">
    <mergeCell ref="A2:G2"/>
  </mergeCells>
  <printOptions horizontalCentered="1"/>
  <pageMargins left="0.25" right="0.25" top="0.25" bottom="0.25" header="0.3" footer="0.3"/>
  <pageSetup scale="8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637E9-5D54-42B2-B7C3-1A32A802AF9A}">
  <sheetPr>
    <pageSetUpPr fitToPage="1"/>
  </sheetPr>
  <dimension ref="A1:J20"/>
  <sheetViews>
    <sheetView showGridLines="0" workbookViewId="0"/>
  </sheetViews>
  <sheetFormatPr defaultRowHeight="15" x14ac:dyDescent="0.25"/>
  <cols>
    <col min="1" max="1" width="18.7109375" style="67" customWidth="1"/>
    <col min="2" max="2" width="24.7109375" style="67" customWidth="1"/>
    <col min="3" max="3" width="10.7109375" style="67" customWidth="1"/>
    <col min="4" max="4" width="21.7109375" style="67" customWidth="1"/>
    <col min="5" max="5" width="18.7109375" style="67" customWidth="1"/>
    <col min="6" max="6" width="3.7109375" style="67" customWidth="1"/>
    <col min="7" max="7" width="16.7109375" style="67" customWidth="1"/>
    <col min="8" max="10" width="14.7109375" style="67" customWidth="1"/>
  </cols>
  <sheetData>
    <row r="1" spans="1:7" s="67" customFormat="1" ht="21" x14ac:dyDescent="0.25">
      <c r="A1" s="66" t="s">
        <v>65</v>
      </c>
    </row>
    <row r="2" spans="1:7" ht="30" customHeight="1" x14ac:dyDescent="0.25">
      <c r="A2" s="122" t="s">
        <v>128</v>
      </c>
      <c r="B2" s="122"/>
      <c r="C2" s="122"/>
      <c r="D2" s="122"/>
      <c r="E2" s="122"/>
      <c r="F2" s="122"/>
      <c r="G2" s="122"/>
    </row>
    <row r="4" spans="1:7" x14ac:dyDescent="0.25">
      <c r="A4" s="68" t="s">
        <v>6</v>
      </c>
      <c r="B4" s="67" t="s">
        <v>118</v>
      </c>
    </row>
    <row r="5" spans="1:7" x14ac:dyDescent="0.25">
      <c r="A5" s="69" t="s">
        <v>7</v>
      </c>
      <c r="B5" s="70" t="s">
        <v>119</v>
      </c>
      <c r="C5" s="70"/>
      <c r="D5" s="70"/>
      <c r="E5" s="70"/>
      <c r="F5" s="70"/>
      <c r="G5" s="70"/>
    </row>
    <row r="6" spans="1:7" x14ac:dyDescent="0.25">
      <c r="A6" s="69" t="s">
        <v>11</v>
      </c>
      <c r="B6" s="70" t="s">
        <v>123</v>
      </c>
      <c r="C6" s="70"/>
      <c r="D6" s="70"/>
      <c r="E6" s="70"/>
      <c r="F6" s="70"/>
      <c r="G6" s="70"/>
    </row>
    <row r="7" spans="1:7" x14ac:dyDescent="0.25">
      <c r="A7" s="71" t="s">
        <v>125</v>
      </c>
      <c r="B7" s="72" t="s">
        <v>124</v>
      </c>
      <c r="C7" s="72"/>
      <c r="D7" s="72"/>
      <c r="E7" s="72"/>
      <c r="F7" s="72"/>
      <c r="G7" s="72"/>
    </row>
    <row r="9" spans="1:7" x14ac:dyDescent="0.25">
      <c r="A9" s="68" t="s">
        <v>66</v>
      </c>
    </row>
    <row r="10" spans="1:7" x14ac:dyDescent="0.25">
      <c r="A10" s="124" t="s">
        <v>35</v>
      </c>
      <c r="B10" s="124" t="s">
        <v>36</v>
      </c>
      <c r="C10" s="124" t="s">
        <v>37</v>
      </c>
      <c r="D10" s="124" t="s">
        <v>38</v>
      </c>
      <c r="E10" s="124" t="s">
        <v>39</v>
      </c>
    </row>
    <row r="11" spans="1:7" x14ac:dyDescent="0.25">
      <c r="A11" s="67">
        <v>1</v>
      </c>
      <c r="B11" s="67" t="s">
        <v>40</v>
      </c>
      <c r="C11" s="73">
        <v>28.01</v>
      </c>
      <c r="D11" s="74">
        <v>2.6021441444789213</v>
      </c>
      <c r="E11" s="74">
        <v>1.9999999999999998</v>
      </c>
    </row>
    <row r="12" spans="1:7" x14ac:dyDescent="0.25">
      <c r="A12" s="67">
        <v>2</v>
      </c>
      <c r="B12" s="67" t="s">
        <v>41</v>
      </c>
      <c r="C12" s="73">
        <v>44.01</v>
      </c>
      <c r="D12" s="74">
        <v>2.0442763976886345</v>
      </c>
      <c r="E12" s="74">
        <v>0.99999999999999989</v>
      </c>
    </row>
    <row r="13" spans="1:7" x14ac:dyDescent="0.25">
      <c r="A13" s="67">
        <v>3</v>
      </c>
      <c r="B13" s="67" t="s">
        <v>42</v>
      </c>
      <c r="C13" s="73">
        <v>16.04</v>
      </c>
      <c r="D13" s="74">
        <v>57.74233106036678</v>
      </c>
      <c r="E13" s="74">
        <v>77.5</v>
      </c>
    </row>
    <row r="14" spans="1:7" x14ac:dyDescent="0.25">
      <c r="A14" s="67">
        <v>4</v>
      </c>
      <c r="B14" s="67" t="s">
        <v>43</v>
      </c>
      <c r="C14" s="73">
        <v>30.07</v>
      </c>
      <c r="D14" s="74">
        <v>13.967596291410416</v>
      </c>
      <c r="E14" s="74">
        <v>9.9999999999999982</v>
      </c>
    </row>
    <row r="15" spans="1:7" x14ac:dyDescent="0.25">
      <c r="A15" s="67">
        <v>5</v>
      </c>
      <c r="B15" s="67" t="s">
        <v>44</v>
      </c>
      <c r="C15" s="73">
        <v>44.1</v>
      </c>
      <c r="D15" s="74">
        <v>10.242284610096432</v>
      </c>
      <c r="E15" s="74">
        <v>5</v>
      </c>
    </row>
    <row r="16" spans="1:7" x14ac:dyDescent="0.25">
      <c r="A16" s="67">
        <v>6</v>
      </c>
      <c r="B16" s="67" t="s">
        <v>45</v>
      </c>
      <c r="C16" s="73">
        <v>58.12</v>
      </c>
      <c r="D16" s="74">
        <v>2.6996897121941252</v>
      </c>
      <c r="E16" s="74">
        <v>1</v>
      </c>
    </row>
    <row r="17" spans="1:5" x14ac:dyDescent="0.25">
      <c r="A17" s="67">
        <v>7</v>
      </c>
      <c r="B17" s="67" t="s">
        <v>46</v>
      </c>
      <c r="C17" s="73">
        <v>58.12</v>
      </c>
      <c r="D17" s="74">
        <v>5.3993794243882505</v>
      </c>
      <c r="E17" s="74">
        <v>2</v>
      </c>
    </row>
    <row r="18" spans="1:5" x14ac:dyDescent="0.25">
      <c r="A18" s="67">
        <v>8</v>
      </c>
      <c r="B18" s="67" t="s">
        <v>47</v>
      </c>
      <c r="C18" s="73">
        <v>72.150000000000006</v>
      </c>
      <c r="D18" s="74">
        <v>1.6756935025361848</v>
      </c>
      <c r="E18" s="74">
        <v>0.49999999999999983</v>
      </c>
    </row>
    <row r="19" spans="1:5" x14ac:dyDescent="0.25">
      <c r="A19" s="67">
        <v>9</v>
      </c>
      <c r="B19" s="67" t="s">
        <v>48</v>
      </c>
      <c r="C19" s="73">
        <v>72.150000000000006</v>
      </c>
      <c r="D19" s="74">
        <v>1.6756935025361848</v>
      </c>
      <c r="E19" s="74">
        <v>0.49999999999999983</v>
      </c>
    </row>
    <row r="20" spans="1:5" x14ac:dyDescent="0.25">
      <c r="A20" s="67">
        <v>10</v>
      </c>
      <c r="B20" s="67" t="s">
        <v>49</v>
      </c>
      <c r="C20" s="73">
        <v>84</v>
      </c>
      <c r="D20" s="74">
        <v>1.9509113543040821</v>
      </c>
      <c r="E20" s="74">
        <v>0.49999999999999994</v>
      </c>
    </row>
  </sheetData>
  <mergeCells count="1">
    <mergeCell ref="A2:G2"/>
  </mergeCells>
  <printOptions horizontalCentered="1"/>
  <pageMargins left="0.25" right="0.25" top="0.25" bottom="0.25" header="0.3" footer="0.3"/>
  <pageSetup scale="8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D099-ACD4-4E9D-81C3-C55BB9345040}">
  <sheetPr>
    <pageSetUpPr fitToPage="1"/>
  </sheetPr>
  <dimension ref="A1:J16"/>
  <sheetViews>
    <sheetView showGridLines="0" workbookViewId="0"/>
  </sheetViews>
  <sheetFormatPr defaultRowHeight="15" x14ac:dyDescent="0.25"/>
  <cols>
    <col min="1" max="1" width="18.7109375" style="67" customWidth="1"/>
    <col min="2" max="2" width="24.7109375" style="67" customWidth="1"/>
    <col min="3" max="3" width="10.7109375" style="67" customWidth="1"/>
    <col min="4" max="4" width="21.7109375" style="67" customWidth="1"/>
    <col min="5" max="5" width="18.7109375" style="67" customWidth="1"/>
    <col min="6" max="6" width="3.7109375" style="67" customWidth="1"/>
    <col min="7" max="7" width="16.7109375" style="67" customWidth="1"/>
    <col min="8" max="10" width="14.7109375" style="67" customWidth="1"/>
  </cols>
  <sheetData>
    <row r="1" spans="1:7" s="67" customFormat="1" ht="21" x14ac:dyDescent="0.25">
      <c r="A1" s="66" t="s">
        <v>67</v>
      </c>
    </row>
    <row r="2" spans="1:7" ht="30" customHeight="1" x14ac:dyDescent="0.25">
      <c r="A2" s="122" t="s">
        <v>128</v>
      </c>
      <c r="B2" s="122"/>
      <c r="C2" s="122"/>
      <c r="D2" s="122"/>
      <c r="E2" s="122"/>
      <c r="F2" s="122"/>
      <c r="G2" s="122"/>
    </row>
    <row r="4" spans="1:7" x14ac:dyDescent="0.25">
      <c r="A4" s="68" t="s">
        <v>8</v>
      </c>
      <c r="B4" s="67" t="s">
        <v>120</v>
      </c>
    </row>
    <row r="5" spans="1:7" x14ac:dyDescent="0.25">
      <c r="A5" s="71" t="s">
        <v>14</v>
      </c>
      <c r="B5" s="72" t="s">
        <v>15</v>
      </c>
      <c r="C5" s="72"/>
      <c r="D5" s="72"/>
      <c r="E5" s="72"/>
      <c r="F5" s="72"/>
      <c r="G5" s="72"/>
    </row>
    <row r="7" spans="1:7" x14ac:dyDescent="0.25">
      <c r="A7" s="68" t="s">
        <v>68</v>
      </c>
    </row>
    <row r="8" spans="1:7" x14ac:dyDescent="0.25">
      <c r="A8" s="124" t="s">
        <v>35</v>
      </c>
      <c r="B8" s="124" t="s">
        <v>36</v>
      </c>
      <c r="C8" s="124" t="s">
        <v>37</v>
      </c>
      <c r="D8" s="124" t="s">
        <v>38</v>
      </c>
      <c r="E8" s="124" t="s">
        <v>39</v>
      </c>
    </row>
    <row r="9" spans="1:7" x14ac:dyDescent="0.25">
      <c r="A9" s="67">
        <v>1</v>
      </c>
      <c r="B9" s="67" t="s">
        <v>44</v>
      </c>
      <c r="C9" s="73">
        <v>44.1</v>
      </c>
      <c r="D9" s="74">
        <v>2</v>
      </c>
      <c r="E9" s="74">
        <v>4.7608700253738503</v>
      </c>
    </row>
    <row r="10" spans="1:7" x14ac:dyDescent="0.25">
      <c r="A10" s="67">
        <v>2</v>
      </c>
      <c r="B10" s="67" t="s">
        <v>46</v>
      </c>
      <c r="C10" s="73">
        <v>58.12</v>
      </c>
      <c r="D10" s="74">
        <v>3</v>
      </c>
      <c r="E10" s="74">
        <v>5.4186433616393712</v>
      </c>
    </row>
    <row r="11" spans="1:7" x14ac:dyDescent="0.25">
      <c r="A11" s="67">
        <v>3</v>
      </c>
      <c r="B11" s="67" t="s">
        <v>48</v>
      </c>
      <c r="C11" s="73">
        <v>72.150000000000006</v>
      </c>
      <c r="D11" s="74">
        <v>5</v>
      </c>
      <c r="E11" s="74">
        <v>7.2749261302490238</v>
      </c>
    </row>
    <row r="12" spans="1:7" x14ac:dyDescent="0.25">
      <c r="A12" s="67">
        <v>4</v>
      </c>
      <c r="B12" s="67" t="s">
        <v>49</v>
      </c>
      <c r="C12" s="73">
        <v>84</v>
      </c>
      <c r="D12" s="74">
        <v>10</v>
      </c>
      <c r="E12" s="74">
        <v>12.497283816606359</v>
      </c>
    </row>
    <row r="13" spans="1:7" x14ac:dyDescent="0.25">
      <c r="A13" s="67">
        <v>5</v>
      </c>
      <c r="B13" s="67" t="s">
        <v>50</v>
      </c>
      <c r="C13" s="73">
        <v>100.21</v>
      </c>
      <c r="D13" s="74">
        <v>15</v>
      </c>
      <c r="E13" s="74">
        <v>15.713579092829072</v>
      </c>
    </row>
    <row r="14" spans="1:7" x14ac:dyDescent="0.25">
      <c r="A14" s="67">
        <v>6</v>
      </c>
      <c r="B14" s="67" t="s">
        <v>51</v>
      </c>
      <c r="C14" s="73">
        <v>114.23</v>
      </c>
      <c r="D14" s="74">
        <v>20</v>
      </c>
      <c r="E14" s="74">
        <v>18.379967444540561</v>
      </c>
    </row>
    <row r="15" spans="1:7" x14ac:dyDescent="0.25">
      <c r="A15" s="67">
        <v>7</v>
      </c>
      <c r="B15" s="67" t="s">
        <v>52</v>
      </c>
      <c r="C15" s="73">
        <v>128.26</v>
      </c>
      <c r="D15" s="74">
        <v>20</v>
      </c>
      <c r="E15" s="74">
        <v>16.3694345952742</v>
      </c>
    </row>
    <row r="16" spans="1:7" x14ac:dyDescent="0.25">
      <c r="A16" s="67">
        <v>8</v>
      </c>
      <c r="B16" s="67" t="s">
        <v>53</v>
      </c>
      <c r="C16" s="73">
        <v>134</v>
      </c>
      <c r="D16" s="74">
        <v>25</v>
      </c>
      <c r="E16" s="74">
        <v>19.585295533487578</v>
      </c>
    </row>
  </sheetData>
  <mergeCells count="1">
    <mergeCell ref="A2:G2"/>
  </mergeCells>
  <printOptions horizontalCentered="1"/>
  <pageMargins left="0.25" right="0.25" top="0.25" bottom="0.25" header="0.3" footer="0.3"/>
  <pageSetup scale="8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4B86B-4E91-4511-ABA3-C69F491396FC}">
  <sheetPr>
    <pageSetUpPr fitToPage="1"/>
  </sheetPr>
  <dimension ref="A1:J11"/>
  <sheetViews>
    <sheetView showGridLines="0" workbookViewId="0"/>
  </sheetViews>
  <sheetFormatPr defaultRowHeight="15" x14ac:dyDescent="0.25"/>
  <cols>
    <col min="1" max="1" width="19.5703125" style="67" bestFit="1" customWidth="1"/>
    <col min="2" max="5" width="14.7109375" style="67" customWidth="1"/>
    <col min="6" max="10" width="9.140625" style="67"/>
  </cols>
  <sheetData>
    <row r="1" spans="1:7" s="67" customFormat="1" ht="21" x14ac:dyDescent="0.25">
      <c r="A1" s="66" t="s">
        <v>69</v>
      </c>
    </row>
    <row r="2" spans="1:7" ht="30" customHeight="1" x14ac:dyDescent="0.25">
      <c r="A2" s="122" t="s">
        <v>128</v>
      </c>
      <c r="B2" s="122"/>
      <c r="C2" s="122"/>
      <c r="D2" s="122"/>
      <c r="E2" s="122"/>
      <c r="F2" s="122"/>
      <c r="G2" s="122"/>
    </row>
    <row r="3" spans="1:7" ht="36" customHeight="1" x14ac:dyDescent="0.25">
      <c r="A3" s="114" t="s">
        <v>70</v>
      </c>
      <c r="B3" s="115"/>
      <c r="C3" s="115"/>
      <c r="D3" s="115"/>
      <c r="E3" s="115"/>
    </row>
    <row r="5" spans="1:7" x14ac:dyDescent="0.25">
      <c r="A5" s="68" t="s">
        <v>71</v>
      </c>
      <c r="B5" s="4" t="s">
        <v>72</v>
      </c>
      <c r="C5" s="4" t="s">
        <v>73</v>
      </c>
      <c r="D5" s="4" t="s">
        <v>28</v>
      </c>
      <c r="E5" s="4" t="s">
        <v>74</v>
      </c>
    </row>
    <row r="6" spans="1:7" x14ac:dyDescent="0.25">
      <c r="A6" s="67" t="s">
        <v>75</v>
      </c>
      <c r="B6" s="5">
        <v>44.000928122522602</v>
      </c>
      <c r="C6" s="5">
        <v>71.33940015960745</v>
      </c>
      <c r="D6" s="6">
        <v>119.89123964872674</v>
      </c>
      <c r="E6" s="6">
        <v>715.16823155390523</v>
      </c>
    </row>
    <row r="7" spans="1:7" x14ac:dyDescent="0.25">
      <c r="A7" s="67" t="s">
        <v>76</v>
      </c>
      <c r="B7" s="5">
        <v>12.302532225521821</v>
      </c>
      <c r="C7" s="5">
        <v>22.293562549877329</v>
      </c>
      <c r="D7" s="6">
        <v>134</v>
      </c>
      <c r="E7" s="6">
        <v>733.90000000000009</v>
      </c>
    </row>
    <row r="8" spans="1:7" x14ac:dyDescent="0.25">
      <c r="A8" s="67" t="s">
        <v>77</v>
      </c>
      <c r="B8" s="7" t="s">
        <v>78</v>
      </c>
      <c r="C8" s="7" t="s">
        <v>78</v>
      </c>
      <c r="D8" s="7" t="s">
        <v>78</v>
      </c>
      <c r="E8" s="7" t="s">
        <v>78</v>
      </c>
    </row>
    <row r="9" spans="1:7" x14ac:dyDescent="0.25">
      <c r="A9" s="67" t="s">
        <v>79</v>
      </c>
      <c r="B9" s="7" t="s">
        <v>78</v>
      </c>
      <c r="C9" s="7" t="s">
        <v>78</v>
      </c>
      <c r="D9" s="7" t="s">
        <v>78</v>
      </c>
      <c r="E9" s="7" t="s">
        <v>78</v>
      </c>
    </row>
    <row r="10" spans="1:7" x14ac:dyDescent="0.25">
      <c r="A10" s="67" t="s">
        <v>80</v>
      </c>
      <c r="B10" s="7" t="s">
        <v>78</v>
      </c>
      <c r="C10" s="7" t="s">
        <v>78</v>
      </c>
      <c r="D10" s="7" t="s">
        <v>78</v>
      </c>
      <c r="E10" s="7" t="s">
        <v>78</v>
      </c>
    </row>
    <row r="11" spans="1:7" x14ac:dyDescent="0.25">
      <c r="A11" s="67" t="s">
        <v>81</v>
      </c>
      <c r="B11" s="7" t="s">
        <v>78</v>
      </c>
      <c r="C11" s="7" t="s">
        <v>78</v>
      </c>
      <c r="D11" s="7" t="s">
        <v>78</v>
      </c>
      <c r="E11" s="7" t="s">
        <v>78</v>
      </c>
    </row>
  </sheetData>
  <mergeCells count="2">
    <mergeCell ref="A3:E3"/>
    <mergeCell ref="A2:G2"/>
  </mergeCells>
  <printOptions horizontalCentered="1"/>
  <pageMargins left="0.25" right="0.25" top="0.25" bottom="0.25" header="0.3" footer="0.3"/>
  <pageSetup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8C798-9D5E-44D4-A481-D8BD51E131A6}">
  <sheetPr>
    <pageSetUpPr fitToPage="1"/>
  </sheetPr>
  <dimension ref="A1:AS73"/>
  <sheetViews>
    <sheetView showGridLines="0" workbookViewId="0">
      <selection activeCell="A11" sqref="A11:C73"/>
    </sheetView>
  </sheetViews>
  <sheetFormatPr defaultRowHeight="15" x14ac:dyDescent="0.25"/>
  <cols>
    <col min="1" max="4" width="18.7109375" style="67" customWidth="1"/>
    <col min="5" max="10" width="11.7109375" style="67" customWidth="1"/>
    <col min="11" max="12" width="11.7109375" customWidth="1"/>
    <col min="40" max="44" width="12" bestFit="1" customWidth="1"/>
    <col min="45" max="45" width="11" bestFit="1" customWidth="1"/>
  </cols>
  <sheetData>
    <row r="1" spans="1:45" s="67" customFormat="1" ht="21" x14ac:dyDescent="0.25">
      <c r="A1" s="66" t="s">
        <v>82</v>
      </c>
      <c r="AN1" s="67">
        <v>374.53861619549156</v>
      </c>
      <c r="AO1" s="67">
        <v>0.50662696480000002</v>
      </c>
      <c r="AP1" s="67">
        <v>537.03773036648749</v>
      </c>
      <c r="AQ1" s="67">
        <v>71.813472202637257</v>
      </c>
      <c r="AR1" s="67">
        <v>537.03773036648749</v>
      </c>
      <c r="AS1" s="67">
        <v>71.813472202637257</v>
      </c>
    </row>
    <row r="2" spans="1:45" ht="30" customHeight="1" x14ac:dyDescent="0.25">
      <c r="A2" s="122" t="s">
        <v>128</v>
      </c>
      <c r="B2" s="122"/>
      <c r="C2" s="122"/>
      <c r="D2" s="122"/>
      <c r="E2" s="122"/>
      <c r="F2" s="122"/>
      <c r="G2" s="122"/>
      <c r="AN2">
        <v>388.08458031165839</v>
      </c>
      <c r="AO2">
        <v>0.81871469885760817</v>
      </c>
      <c r="AP2">
        <v>533.60022408675752</v>
      </c>
      <c r="AQ2">
        <v>75.016664014316348</v>
      </c>
    </row>
    <row r="3" spans="1:45" x14ac:dyDescent="0.25">
      <c r="A3" s="8"/>
      <c r="B3" s="8" t="s">
        <v>83</v>
      </c>
      <c r="C3" s="8" t="s">
        <v>84</v>
      </c>
      <c r="D3" s="8" t="s">
        <v>85</v>
      </c>
      <c r="AN3">
        <v>402.52966644713229</v>
      </c>
      <c r="AO3">
        <v>1.3102550631492209</v>
      </c>
      <c r="AP3">
        <v>524.71063335277654</v>
      </c>
      <c r="AQ3">
        <v>81.060314367927973</v>
      </c>
    </row>
    <row r="4" spans="1:45" x14ac:dyDescent="0.25">
      <c r="A4" s="8" t="s">
        <v>86</v>
      </c>
      <c r="B4" s="75">
        <v>71.81</v>
      </c>
      <c r="C4" s="75">
        <v>54.81</v>
      </c>
      <c r="D4" s="75">
        <v>98.17</v>
      </c>
      <c r="AN4">
        <v>425.8099415024937</v>
      </c>
      <c r="AO4">
        <v>2.5930220825203176</v>
      </c>
      <c r="AP4">
        <v>524.09818382363926</v>
      </c>
      <c r="AQ4">
        <v>81.400682559878319</v>
      </c>
    </row>
    <row r="5" spans="1:45" x14ac:dyDescent="0.25">
      <c r="A5" s="8" t="s">
        <v>87</v>
      </c>
      <c r="B5" s="75">
        <v>537.04</v>
      </c>
      <c r="C5" s="75">
        <v>544.61</v>
      </c>
      <c r="D5" s="75">
        <v>438.42</v>
      </c>
      <c r="AN5">
        <v>463.44314818193021</v>
      </c>
      <c r="AO5">
        <v>6.74408250464014</v>
      </c>
      <c r="AP5">
        <v>513.43257079038506</v>
      </c>
      <c r="AQ5">
        <v>86.347420438430518</v>
      </c>
    </row>
    <row r="6" spans="1:45" x14ac:dyDescent="0.25">
      <c r="AN6">
        <v>481.18479185541656</v>
      </c>
      <c r="AO6">
        <v>10.132539295595974</v>
      </c>
      <c r="AP6">
        <v>502.12354038300475</v>
      </c>
      <c r="AQ6">
        <v>90.16857740976404</v>
      </c>
    </row>
    <row r="7" spans="1:45" x14ac:dyDescent="0.25">
      <c r="A7" s="68" t="s">
        <v>88</v>
      </c>
      <c r="B7" s="116" t="s">
        <v>89</v>
      </c>
      <c r="C7" s="116"/>
      <c r="D7" s="116"/>
      <c r="AN7">
        <v>501.01661447341604</v>
      </c>
      <c r="AO7">
        <v>15.708564429368403</v>
      </c>
      <c r="AP7">
        <v>498.41696336170384</v>
      </c>
      <c r="AQ7">
        <v>91.192853646185441</v>
      </c>
    </row>
    <row r="8" spans="1:45" x14ac:dyDescent="0.25">
      <c r="A8" s="68" t="s">
        <v>90</v>
      </c>
      <c r="B8" s="116" t="s">
        <v>91</v>
      </c>
      <c r="C8" s="116"/>
      <c r="D8" s="116"/>
      <c r="AN8">
        <v>512.56255251148411</v>
      </c>
      <c r="AO8">
        <v>20.265078587545826</v>
      </c>
      <c r="AP8">
        <v>490.49007708610725</v>
      </c>
      <c r="AQ8">
        <v>93.078522730288839</v>
      </c>
    </row>
    <row r="9" spans="1:45" ht="30" customHeight="1" x14ac:dyDescent="0.25">
      <c r="A9" s="122" t="s">
        <v>129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AN9">
        <v>529.83160401294299</v>
      </c>
      <c r="AO9">
        <v>30.397617887909245</v>
      </c>
      <c r="AP9">
        <v>478.74285045491303</v>
      </c>
      <c r="AQ9">
        <v>95.228661315807358</v>
      </c>
    </row>
    <row r="10" spans="1:45" ht="36" customHeight="1" x14ac:dyDescent="0.25">
      <c r="A10" s="122" t="s">
        <v>127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AN10">
        <v>531.63049609498</v>
      </c>
      <c r="AO10">
        <v>31.850504869230498</v>
      </c>
      <c r="AP10">
        <v>467.02965440303109</v>
      </c>
      <c r="AQ10">
        <v>96.730077951080162</v>
      </c>
    </row>
    <row r="11" spans="1:45" x14ac:dyDescent="0.25">
      <c r="A11" s="76" t="s">
        <v>87</v>
      </c>
      <c r="B11" s="76" t="s">
        <v>86</v>
      </c>
      <c r="C11" s="76" t="s">
        <v>92</v>
      </c>
      <c r="AN11">
        <v>539.75044758385047</v>
      </c>
      <c r="AO11">
        <v>40.530157125969346</v>
      </c>
      <c r="AP11">
        <v>449.75286864560911</v>
      </c>
      <c r="AQ11">
        <v>97.947771130553704</v>
      </c>
    </row>
    <row r="12" spans="1:45" x14ac:dyDescent="0.25">
      <c r="A12" s="77">
        <v>374.53861619549156</v>
      </c>
      <c r="B12" s="77">
        <v>0.50662696480000002</v>
      </c>
      <c r="C12" s="78" t="s">
        <v>93</v>
      </c>
      <c r="AN12">
        <v>544.20677621314258</v>
      </c>
      <c r="AO12">
        <v>50.662696467612129</v>
      </c>
      <c r="AP12">
        <v>438.42255372466622</v>
      </c>
      <c r="AQ12">
        <v>98.166242141078783</v>
      </c>
    </row>
    <row r="13" spans="1:45" x14ac:dyDescent="0.25">
      <c r="A13" s="77">
        <v>388.08458031165839</v>
      </c>
      <c r="B13" s="77">
        <v>0.81871469885760817</v>
      </c>
      <c r="C13" s="78" t="s">
        <v>93</v>
      </c>
      <c r="AN13">
        <v>544.60648996518955</v>
      </c>
      <c r="AO13">
        <v>54.807953326866993</v>
      </c>
      <c r="AP13">
        <v>433.04897669309867</v>
      </c>
      <c r="AQ13">
        <v>98.11847136092986</v>
      </c>
    </row>
    <row r="14" spans="1:45" x14ac:dyDescent="0.25">
      <c r="A14" s="77">
        <v>402.52966644713229</v>
      </c>
      <c r="B14" s="77">
        <v>1.3102550631492209</v>
      </c>
      <c r="C14" s="78" t="s">
        <v>93</v>
      </c>
      <c r="AN14">
        <v>544.59394008438096</v>
      </c>
      <c r="AO14">
        <v>55.544931860498508</v>
      </c>
      <c r="AP14">
        <v>417.08663660709857</v>
      </c>
      <c r="AQ14">
        <v>97.421424669443013</v>
      </c>
    </row>
    <row r="15" spans="1:45" x14ac:dyDescent="0.25">
      <c r="A15" s="77">
        <v>425.8099415024937</v>
      </c>
      <c r="B15" s="77">
        <v>2.5930220825203176</v>
      </c>
      <c r="C15" s="78" t="s">
        <v>93</v>
      </c>
      <c r="AN15">
        <v>543.73580635472933</v>
      </c>
      <c r="AO15">
        <v>60.79523577599933</v>
      </c>
      <c r="AP15">
        <v>394.74717864438651</v>
      </c>
      <c r="AQ15">
        <v>95.081371219950015</v>
      </c>
    </row>
    <row r="16" spans="1:45" x14ac:dyDescent="0.25">
      <c r="A16" s="77">
        <v>463.44314818193021</v>
      </c>
      <c r="B16" s="77">
        <v>6.74408250464014</v>
      </c>
      <c r="C16" s="78" t="s">
        <v>93</v>
      </c>
      <c r="AN16">
        <v>543.19535196794266</v>
      </c>
      <c r="AO16">
        <v>62.390209193977554</v>
      </c>
      <c r="AP16">
        <v>374.45453960710893</v>
      </c>
      <c r="AQ16">
        <v>91.585645948847684</v>
      </c>
    </row>
    <row r="17" spans="1:43" x14ac:dyDescent="0.25">
      <c r="A17" s="77">
        <v>481.18479185541656</v>
      </c>
      <c r="B17" s="77">
        <v>10.132539295595974</v>
      </c>
      <c r="C17" s="78" t="s">
        <v>93</v>
      </c>
      <c r="AN17">
        <v>539.71561202391331</v>
      </c>
      <c r="AO17">
        <v>68.645009871046469</v>
      </c>
      <c r="AP17">
        <v>372.56191537082356</v>
      </c>
      <c r="AQ17">
        <v>91.192853663967028</v>
      </c>
    </row>
    <row r="18" spans="1:43" x14ac:dyDescent="0.25">
      <c r="A18" s="77">
        <v>501.01661447341604</v>
      </c>
      <c r="B18" s="77">
        <v>15.708564429368403</v>
      </c>
      <c r="C18" s="78" t="s">
        <v>93</v>
      </c>
      <c r="AN18">
        <v>537.8546068064004</v>
      </c>
      <c r="AO18">
        <v>70.927775071997431</v>
      </c>
      <c r="AP18">
        <v>356.19752188922359</v>
      </c>
      <c r="AQ18">
        <v>87.319450828556029</v>
      </c>
    </row>
    <row r="19" spans="1:43" x14ac:dyDescent="0.25">
      <c r="A19" s="77">
        <v>512.56255251148411</v>
      </c>
      <c r="B19" s="77">
        <v>20.265078587545826</v>
      </c>
      <c r="C19" s="78" t="s">
        <v>93</v>
      </c>
      <c r="AN19">
        <v>537.03773036648749</v>
      </c>
      <c r="AO19">
        <v>71.813472202637257</v>
      </c>
      <c r="AP19">
        <v>339.86126268071661</v>
      </c>
      <c r="AQ19">
        <v>82.598995027183676</v>
      </c>
    </row>
    <row r="20" spans="1:43" x14ac:dyDescent="0.25">
      <c r="A20" s="77">
        <v>529.83160401294299</v>
      </c>
      <c r="B20" s="77">
        <v>30.397617887909245</v>
      </c>
      <c r="C20" s="78" t="s">
        <v>93</v>
      </c>
      <c r="AP20">
        <v>335.08970821501219</v>
      </c>
      <c r="AQ20">
        <v>81.060314367979373</v>
      </c>
    </row>
    <row r="21" spans="1:43" x14ac:dyDescent="0.25">
      <c r="A21" s="77">
        <v>531.63049609498</v>
      </c>
      <c r="B21" s="77">
        <v>31.850504869230498</v>
      </c>
      <c r="C21" s="78" t="s">
        <v>93</v>
      </c>
      <c r="AP21">
        <v>318.57808833616122</v>
      </c>
      <c r="AQ21">
        <v>75.188071919121072</v>
      </c>
    </row>
    <row r="22" spans="1:43" x14ac:dyDescent="0.25">
      <c r="A22" s="77">
        <v>539.75044758385047</v>
      </c>
      <c r="B22" s="77">
        <v>40.530157125969346</v>
      </c>
      <c r="C22" s="78" t="s">
        <v>93</v>
      </c>
      <c r="AP22">
        <v>307.8375944019644</v>
      </c>
      <c r="AQ22">
        <v>70.927775071999335</v>
      </c>
    </row>
    <row r="23" spans="1:43" x14ac:dyDescent="0.25">
      <c r="A23" s="77">
        <v>544.20677621314258</v>
      </c>
      <c r="B23" s="77">
        <v>50.662696467612129</v>
      </c>
      <c r="C23" s="78" t="s">
        <v>93</v>
      </c>
      <c r="AP23">
        <v>300.58053632315932</v>
      </c>
      <c r="AQ23">
        <v>67.863424088694927</v>
      </c>
    </row>
    <row r="24" spans="1:43" x14ac:dyDescent="0.25">
      <c r="A24" s="77">
        <v>544.60648996518955</v>
      </c>
      <c r="B24" s="77">
        <v>54.807953326866993</v>
      </c>
      <c r="C24" s="78" t="s">
        <v>93</v>
      </c>
      <c r="AP24">
        <v>285.24760524028272</v>
      </c>
      <c r="AQ24">
        <v>60.941527621471884</v>
      </c>
    </row>
    <row r="25" spans="1:43" x14ac:dyDescent="0.25">
      <c r="A25" s="77">
        <v>544.59394008438096</v>
      </c>
      <c r="B25" s="77">
        <v>55.544931860498508</v>
      </c>
      <c r="C25" s="78" t="s">
        <v>93</v>
      </c>
      <c r="AP25">
        <v>284.93628396114997</v>
      </c>
      <c r="AQ25">
        <v>60.795235768617452</v>
      </c>
    </row>
    <row r="26" spans="1:43" x14ac:dyDescent="0.25">
      <c r="A26" s="77">
        <v>543.73580635472933</v>
      </c>
      <c r="B26" s="77">
        <v>60.79523577599933</v>
      </c>
      <c r="C26" s="78" t="s">
        <v>93</v>
      </c>
      <c r="AP26">
        <v>266.10450570265397</v>
      </c>
      <c r="AQ26">
        <v>51.604070899152127</v>
      </c>
    </row>
    <row r="27" spans="1:43" x14ac:dyDescent="0.25">
      <c r="A27" s="77">
        <v>543.19535196794266</v>
      </c>
      <c r="B27" s="77">
        <v>62.390209193977554</v>
      </c>
      <c r="C27" s="78" t="s">
        <v>93</v>
      </c>
      <c r="AP27">
        <v>264.23733720813493</v>
      </c>
      <c r="AQ27">
        <v>50.662696470249699</v>
      </c>
    </row>
    <row r="28" spans="1:43" x14ac:dyDescent="0.25">
      <c r="A28" s="77">
        <v>539.71561202391331</v>
      </c>
      <c r="B28" s="77">
        <v>68.645009871046469</v>
      </c>
      <c r="C28" s="78" t="s">
        <v>93</v>
      </c>
      <c r="AP28">
        <v>250.39220739962244</v>
      </c>
      <c r="AQ28">
        <v>43.587981313604395</v>
      </c>
    </row>
    <row r="29" spans="1:43" x14ac:dyDescent="0.25">
      <c r="A29" s="77">
        <v>537.8546068064004</v>
      </c>
      <c r="B29" s="77">
        <v>70.927775071997431</v>
      </c>
      <c r="C29" s="78" t="s">
        <v>93</v>
      </c>
      <c r="AP29">
        <v>244.44938428098769</v>
      </c>
      <c r="AQ29">
        <v>40.530157183399403</v>
      </c>
    </row>
    <row r="30" spans="1:43" x14ac:dyDescent="0.25">
      <c r="A30" s="77">
        <v>537.03773036648749</v>
      </c>
      <c r="B30" s="77">
        <v>71.813472202637257</v>
      </c>
      <c r="C30" s="78" t="s">
        <v>30</v>
      </c>
      <c r="AP30">
        <v>237.14644048738245</v>
      </c>
      <c r="AQ30">
        <v>36.788820768730908</v>
      </c>
    </row>
    <row r="31" spans="1:43" x14ac:dyDescent="0.25">
      <c r="A31" s="77">
        <v>533.60022408675752</v>
      </c>
      <c r="B31" s="77">
        <v>75.016664014316348</v>
      </c>
      <c r="C31" s="78" t="s">
        <v>94</v>
      </c>
      <c r="AP31">
        <v>224.3979265729819</v>
      </c>
      <c r="AQ31">
        <v>30.397617887690824</v>
      </c>
    </row>
    <row r="32" spans="1:43" x14ac:dyDescent="0.25">
      <c r="A32" s="77">
        <v>524.71063335277654</v>
      </c>
      <c r="B32" s="77">
        <v>81.060314367927973</v>
      </c>
      <c r="C32" s="78" t="s">
        <v>94</v>
      </c>
      <c r="AP32">
        <v>220.52561859828833</v>
      </c>
      <c r="AQ32">
        <v>28.513298530213863</v>
      </c>
    </row>
    <row r="33" spans="1:43" x14ac:dyDescent="0.25">
      <c r="A33" s="77">
        <v>524.09818382363926</v>
      </c>
      <c r="B33" s="77">
        <v>81.400682559878319</v>
      </c>
      <c r="C33" s="78" t="s">
        <v>94</v>
      </c>
      <c r="AP33">
        <v>206.61989440619598</v>
      </c>
      <c r="AQ33">
        <v>22.082509106157822</v>
      </c>
    </row>
    <row r="34" spans="1:43" x14ac:dyDescent="0.25">
      <c r="A34" s="77">
        <v>513.43257079038506</v>
      </c>
      <c r="B34" s="77">
        <v>86.347420438430518</v>
      </c>
      <c r="C34" s="78" t="s">
        <v>94</v>
      </c>
      <c r="AP34">
        <v>202.41760427652343</v>
      </c>
      <c r="AQ34">
        <v>20.265078591999995</v>
      </c>
    </row>
    <row r="35" spans="1:43" x14ac:dyDescent="0.25">
      <c r="A35" s="77">
        <v>502.12354038300475</v>
      </c>
      <c r="B35" s="77">
        <v>90.16857740976404</v>
      </c>
      <c r="C35" s="78" t="s">
        <v>94</v>
      </c>
      <c r="AP35">
        <v>189.46691422843185</v>
      </c>
      <c r="AQ35">
        <v>15.115042522652042</v>
      </c>
    </row>
    <row r="36" spans="1:43" x14ac:dyDescent="0.25">
      <c r="A36" s="77">
        <v>498.41696336170384</v>
      </c>
      <c r="B36" s="77">
        <v>91.192853646185441</v>
      </c>
      <c r="C36" s="78" t="s">
        <v>94</v>
      </c>
      <c r="AP36">
        <v>175.07316857173768</v>
      </c>
      <c r="AQ36">
        <v>10.300268392279706</v>
      </c>
    </row>
    <row r="37" spans="1:43" x14ac:dyDescent="0.25">
      <c r="A37" s="77">
        <v>490.49007708610725</v>
      </c>
      <c r="B37" s="77">
        <v>93.078522730288839</v>
      </c>
      <c r="C37" s="78" t="s">
        <v>94</v>
      </c>
      <c r="AP37">
        <v>174.50943856459619</v>
      </c>
      <c r="AQ37">
        <v>10.13253929499434</v>
      </c>
    </row>
    <row r="38" spans="1:43" x14ac:dyDescent="0.25">
      <c r="A38" s="77">
        <v>478.74285045491303</v>
      </c>
      <c r="B38" s="77">
        <v>95.228661315807358</v>
      </c>
      <c r="C38" s="78" t="s">
        <v>94</v>
      </c>
      <c r="AP38">
        <v>162.69362517868905</v>
      </c>
      <c r="AQ38">
        <v>6.988983772863878</v>
      </c>
    </row>
    <row r="39" spans="1:43" x14ac:dyDescent="0.25">
      <c r="A39" s="77">
        <v>467.02965440303109</v>
      </c>
      <c r="B39" s="77">
        <v>96.730077951080162</v>
      </c>
      <c r="C39" s="78" t="s">
        <v>94</v>
      </c>
      <c r="AP39">
        <v>151.89326888380612</v>
      </c>
      <c r="AQ39">
        <v>4.7270911815205823</v>
      </c>
    </row>
    <row r="40" spans="1:43" x14ac:dyDescent="0.25">
      <c r="A40" s="77">
        <v>449.75286864560911</v>
      </c>
      <c r="B40" s="77">
        <v>97.947771130553704</v>
      </c>
      <c r="C40" s="78" t="s">
        <v>94</v>
      </c>
      <c r="AP40">
        <v>142.38619278888069</v>
      </c>
      <c r="AQ40">
        <v>3.192239533358213</v>
      </c>
    </row>
    <row r="41" spans="1:43" x14ac:dyDescent="0.25">
      <c r="A41" s="77">
        <v>438.42255372466622</v>
      </c>
      <c r="B41" s="77">
        <v>98.166242141078783</v>
      </c>
      <c r="C41" s="78" t="s">
        <v>94</v>
      </c>
      <c r="AP41">
        <v>133.96490527450166</v>
      </c>
      <c r="AQ41">
        <v>2.1562072435841335</v>
      </c>
    </row>
    <row r="42" spans="1:43" x14ac:dyDescent="0.25">
      <c r="A42" s="77">
        <v>433.04897669309867</v>
      </c>
      <c r="B42" s="77">
        <v>98.11847136092986</v>
      </c>
      <c r="C42" s="78" t="s">
        <v>94</v>
      </c>
      <c r="AP42">
        <v>126.46787333917115</v>
      </c>
      <c r="AQ42">
        <v>1.4592228519255557</v>
      </c>
    </row>
    <row r="43" spans="1:43" x14ac:dyDescent="0.25">
      <c r="A43" s="77">
        <v>417.08663660709857</v>
      </c>
      <c r="B43" s="77">
        <v>97.421424669443013</v>
      </c>
      <c r="C43" s="78" t="s">
        <v>94</v>
      </c>
      <c r="AP43">
        <v>119.7637970000285</v>
      </c>
      <c r="AQ43">
        <v>0.99094110200796792</v>
      </c>
    </row>
    <row r="44" spans="1:43" x14ac:dyDescent="0.25">
      <c r="A44" s="77">
        <v>394.74717864438651</v>
      </c>
      <c r="B44" s="77">
        <v>95.081371219950015</v>
      </c>
      <c r="C44" s="78" t="s">
        <v>94</v>
      </c>
      <c r="AP44">
        <v>113.74337732781939</v>
      </c>
      <c r="AQ44">
        <v>0.67610798940032901</v>
      </c>
    </row>
    <row r="45" spans="1:43" x14ac:dyDescent="0.25">
      <c r="A45" s="77">
        <v>374.45453960710893</v>
      </c>
      <c r="B45" s="77">
        <v>91.585645948847684</v>
      </c>
      <c r="C45" s="78" t="s">
        <v>94</v>
      </c>
    </row>
    <row r="46" spans="1:43" x14ac:dyDescent="0.25">
      <c r="A46" s="77">
        <v>372.56191537082356</v>
      </c>
      <c r="B46" s="77">
        <v>91.192853663967028</v>
      </c>
      <c r="C46" s="78" t="s">
        <v>94</v>
      </c>
    </row>
    <row r="47" spans="1:43" x14ac:dyDescent="0.25">
      <c r="A47" s="77">
        <v>356.19752188922359</v>
      </c>
      <c r="B47" s="77">
        <v>87.319450828556029</v>
      </c>
      <c r="C47" s="78" t="s">
        <v>94</v>
      </c>
    </row>
    <row r="48" spans="1:43" x14ac:dyDescent="0.25">
      <c r="A48" s="77">
        <v>339.86126268071661</v>
      </c>
      <c r="B48" s="77">
        <v>82.598995027183676</v>
      </c>
      <c r="C48" s="78" t="s">
        <v>94</v>
      </c>
    </row>
    <row r="49" spans="1:3" x14ac:dyDescent="0.25">
      <c r="A49" s="77">
        <v>335.08970821501219</v>
      </c>
      <c r="B49" s="77">
        <v>81.060314367979373</v>
      </c>
      <c r="C49" s="78" t="s">
        <v>94</v>
      </c>
    </row>
    <row r="50" spans="1:3" x14ac:dyDescent="0.25">
      <c r="A50" s="77">
        <v>318.57808833616122</v>
      </c>
      <c r="B50" s="77">
        <v>75.188071919121072</v>
      </c>
      <c r="C50" s="78" t="s">
        <v>94</v>
      </c>
    </row>
    <row r="51" spans="1:3" x14ac:dyDescent="0.25">
      <c r="A51" s="77">
        <v>307.8375944019644</v>
      </c>
      <c r="B51" s="77">
        <v>70.927775071999335</v>
      </c>
      <c r="C51" s="78" t="s">
        <v>94</v>
      </c>
    </row>
    <row r="52" spans="1:3" x14ac:dyDescent="0.25">
      <c r="A52" s="77">
        <v>300.58053632315932</v>
      </c>
      <c r="B52" s="77">
        <v>67.863424088694927</v>
      </c>
      <c r="C52" s="78" t="s">
        <v>94</v>
      </c>
    </row>
    <row r="53" spans="1:3" x14ac:dyDescent="0.25">
      <c r="A53" s="77">
        <v>285.24760524028272</v>
      </c>
      <c r="B53" s="77">
        <v>60.941527621471884</v>
      </c>
      <c r="C53" s="78" t="s">
        <v>94</v>
      </c>
    </row>
    <row r="54" spans="1:3" x14ac:dyDescent="0.25">
      <c r="A54" s="77">
        <v>284.93628396114997</v>
      </c>
      <c r="B54" s="77">
        <v>60.795235768617452</v>
      </c>
      <c r="C54" s="78" t="s">
        <v>94</v>
      </c>
    </row>
    <row r="55" spans="1:3" x14ac:dyDescent="0.25">
      <c r="A55" s="77">
        <v>266.10450570265397</v>
      </c>
      <c r="B55" s="77">
        <v>51.604070899152127</v>
      </c>
      <c r="C55" s="78" t="s">
        <v>94</v>
      </c>
    </row>
    <row r="56" spans="1:3" x14ac:dyDescent="0.25">
      <c r="A56" s="77">
        <v>264.23733720813493</v>
      </c>
      <c r="B56" s="77">
        <v>50.662696470249699</v>
      </c>
      <c r="C56" s="78" t="s">
        <v>94</v>
      </c>
    </row>
    <row r="57" spans="1:3" x14ac:dyDescent="0.25">
      <c r="A57" s="77">
        <v>250.39220739962244</v>
      </c>
      <c r="B57" s="77">
        <v>43.587981313604395</v>
      </c>
      <c r="C57" s="78" t="s">
        <v>94</v>
      </c>
    </row>
    <row r="58" spans="1:3" x14ac:dyDescent="0.25">
      <c r="A58" s="77">
        <v>244.44938428098769</v>
      </c>
      <c r="B58" s="77">
        <v>40.530157183399403</v>
      </c>
      <c r="C58" s="78" t="s">
        <v>94</v>
      </c>
    </row>
    <row r="59" spans="1:3" x14ac:dyDescent="0.25">
      <c r="A59" s="77">
        <v>237.14644048738245</v>
      </c>
      <c r="B59" s="77">
        <v>36.788820768730908</v>
      </c>
      <c r="C59" s="78" t="s">
        <v>94</v>
      </c>
    </row>
    <row r="60" spans="1:3" x14ac:dyDescent="0.25">
      <c r="A60" s="77">
        <v>224.3979265729819</v>
      </c>
      <c r="B60" s="77">
        <v>30.397617887690824</v>
      </c>
      <c r="C60" s="78" t="s">
        <v>94</v>
      </c>
    </row>
    <row r="61" spans="1:3" x14ac:dyDescent="0.25">
      <c r="A61" s="77">
        <v>220.52561859828833</v>
      </c>
      <c r="B61" s="77">
        <v>28.513298530213863</v>
      </c>
      <c r="C61" s="78" t="s">
        <v>94</v>
      </c>
    </row>
    <row r="62" spans="1:3" x14ac:dyDescent="0.25">
      <c r="A62" s="77">
        <v>206.61989440619598</v>
      </c>
      <c r="B62" s="77">
        <v>22.082509106157822</v>
      </c>
      <c r="C62" s="78" t="s">
        <v>94</v>
      </c>
    </row>
    <row r="63" spans="1:3" x14ac:dyDescent="0.25">
      <c r="A63" s="77">
        <v>202.41760427652343</v>
      </c>
      <c r="B63" s="77">
        <v>20.265078591999995</v>
      </c>
      <c r="C63" s="78" t="s">
        <v>94</v>
      </c>
    </row>
    <row r="64" spans="1:3" x14ac:dyDescent="0.25">
      <c r="A64" s="77">
        <v>189.46691422843185</v>
      </c>
      <c r="B64" s="77">
        <v>15.115042522652042</v>
      </c>
      <c r="C64" s="78" t="s">
        <v>94</v>
      </c>
    </row>
    <row r="65" spans="1:3" x14ac:dyDescent="0.25">
      <c r="A65" s="77">
        <v>175.07316857173768</v>
      </c>
      <c r="B65" s="77">
        <v>10.300268392279706</v>
      </c>
      <c r="C65" s="78" t="s">
        <v>94</v>
      </c>
    </row>
    <row r="66" spans="1:3" x14ac:dyDescent="0.25">
      <c r="A66" s="77">
        <v>174.50943856459619</v>
      </c>
      <c r="B66" s="77">
        <v>10.13253929499434</v>
      </c>
      <c r="C66" s="78" t="s">
        <v>94</v>
      </c>
    </row>
    <row r="67" spans="1:3" x14ac:dyDescent="0.25">
      <c r="A67" s="77">
        <v>162.69362517868905</v>
      </c>
      <c r="B67" s="77">
        <v>6.988983772863878</v>
      </c>
      <c r="C67" s="78" t="s">
        <v>94</v>
      </c>
    </row>
    <row r="68" spans="1:3" x14ac:dyDescent="0.25">
      <c r="A68" s="77">
        <v>151.89326888380612</v>
      </c>
      <c r="B68" s="77">
        <v>4.7270911815205823</v>
      </c>
      <c r="C68" s="78" t="s">
        <v>94</v>
      </c>
    </row>
    <row r="69" spans="1:3" x14ac:dyDescent="0.25">
      <c r="A69" s="77">
        <v>142.38619278888069</v>
      </c>
      <c r="B69" s="77">
        <v>3.192239533358213</v>
      </c>
      <c r="C69" s="78" t="s">
        <v>94</v>
      </c>
    </row>
    <row r="70" spans="1:3" x14ac:dyDescent="0.25">
      <c r="A70" s="77">
        <v>133.96490527450166</v>
      </c>
      <c r="B70" s="77">
        <v>2.1562072435841335</v>
      </c>
      <c r="C70" s="78" t="s">
        <v>94</v>
      </c>
    </row>
    <row r="71" spans="1:3" x14ac:dyDescent="0.25">
      <c r="A71" s="77">
        <v>126.46787333917115</v>
      </c>
      <c r="B71" s="77">
        <v>1.4592228519255557</v>
      </c>
      <c r="C71" s="78" t="s">
        <v>94</v>
      </c>
    </row>
    <row r="72" spans="1:3" x14ac:dyDescent="0.25">
      <c r="A72" s="77">
        <v>119.7637970000285</v>
      </c>
      <c r="B72" s="77">
        <v>0.99094110200796792</v>
      </c>
      <c r="C72" s="78" t="s">
        <v>94</v>
      </c>
    </row>
    <row r="73" spans="1:3" x14ac:dyDescent="0.25">
      <c r="A73" s="77">
        <v>113.74337732781939</v>
      </c>
      <c r="B73" s="77">
        <v>0.67610798940032901</v>
      </c>
      <c r="C73" s="78" t="s">
        <v>94</v>
      </c>
    </row>
  </sheetData>
  <mergeCells count="5">
    <mergeCell ref="B7:D7"/>
    <mergeCell ref="B8:D8"/>
    <mergeCell ref="A2:G2"/>
    <mergeCell ref="A9:L9"/>
    <mergeCell ref="A10:N10"/>
  </mergeCells>
  <printOptions horizontalCentered="1"/>
  <pageMargins left="0.25" right="0.25" top="0.25" bottom="0.25" header="0.3" footer="0.3"/>
  <pageSetup scale="51" fitToHeight="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03983-B34E-43EA-AF75-33C3316CD995}">
  <sheetPr>
    <pageSetUpPr fitToPage="1"/>
  </sheetPr>
  <dimension ref="A1:J31"/>
  <sheetViews>
    <sheetView showGridLines="0" workbookViewId="0"/>
  </sheetViews>
  <sheetFormatPr defaultRowHeight="15" x14ac:dyDescent="0.25"/>
  <cols>
    <col min="1" max="1" width="32.7109375" style="67" customWidth="1"/>
    <col min="2" max="2" width="24.7109375" style="67" customWidth="1"/>
    <col min="3" max="3" width="10.7109375" style="67" customWidth="1"/>
    <col min="4" max="4" width="21.7109375" style="67" customWidth="1"/>
    <col min="5" max="5" width="18.7109375" style="67" customWidth="1"/>
    <col min="6" max="6" width="3.7109375" style="67" customWidth="1"/>
    <col min="7" max="7" width="16.7109375" style="67" customWidth="1"/>
    <col min="8" max="10" width="14.7109375" style="67" customWidth="1"/>
  </cols>
  <sheetData>
    <row r="1" spans="1:7" s="67" customFormat="1" ht="21" x14ac:dyDescent="0.25">
      <c r="A1" s="66" t="s">
        <v>95</v>
      </c>
    </row>
    <row r="2" spans="1:7" ht="30" customHeight="1" x14ac:dyDescent="0.25">
      <c r="A2" s="122" t="s">
        <v>128</v>
      </c>
      <c r="B2" s="122"/>
      <c r="C2" s="122"/>
      <c r="D2" s="122"/>
      <c r="E2" s="122"/>
      <c r="F2" s="122"/>
      <c r="G2" s="122"/>
    </row>
    <row r="4" spans="1:7" x14ac:dyDescent="0.25">
      <c r="A4" s="68" t="s">
        <v>96</v>
      </c>
      <c r="B4" s="79" t="s">
        <v>97</v>
      </c>
    </row>
    <row r="5" spans="1:7" x14ac:dyDescent="0.25">
      <c r="A5" s="69" t="s">
        <v>9</v>
      </c>
      <c r="B5" s="70" t="s">
        <v>4</v>
      </c>
      <c r="C5" s="70"/>
      <c r="D5" s="70"/>
      <c r="E5" s="70"/>
      <c r="F5" s="70"/>
      <c r="G5" s="70"/>
    </row>
    <row r="6" spans="1:7" x14ac:dyDescent="0.25">
      <c r="A6" s="71" t="s">
        <v>98</v>
      </c>
      <c r="B6" s="72" t="s">
        <v>91</v>
      </c>
      <c r="C6" s="72"/>
      <c r="D6" s="72"/>
      <c r="E6" s="72"/>
      <c r="F6" s="72"/>
      <c r="G6" s="72"/>
    </row>
    <row r="8" spans="1:7" x14ac:dyDescent="0.25">
      <c r="A8" s="80" t="s">
        <v>126</v>
      </c>
      <c r="B8" s="116"/>
      <c r="C8" s="116"/>
      <c r="D8" s="116"/>
      <c r="E8" s="116"/>
      <c r="F8" s="116"/>
      <c r="G8" s="116"/>
    </row>
    <row r="9" spans="1:7" x14ac:dyDescent="0.25">
      <c r="A9" s="68" t="s">
        <v>6</v>
      </c>
      <c r="B9" s="67" t="s">
        <v>118</v>
      </c>
    </row>
    <row r="10" spans="1:7" x14ac:dyDescent="0.25">
      <c r="A10" s="69" t="s">
        <v>7</v>
      </c>
      <c r="B10" s="70" t="s">
        <v>119</v>
      </c>
      <c r="C10" s="70"/>
      <c r="D10" s="70"/>
      <c r="E10" s="70"/>
      <c r="F10" s="70"/>
      <c r="G10" s="70"/>
    </row>
    <row r="11" spans="1:7" x14ac:dyDescent="0.25">
      <c r="A11" s="71" t="s">
        <v>8</v>
      </c>
      <c r="B11" s="72" t="s">
        <v>120</v>
      </c>
      <c r="C11" s="72"/>
      <c r="D11" s="72"/>
      <c r="E11" s="72"/>
      <c r="F11" s="72"/>
      <c r="G11" s="72"/>
    </row>
    <row r="13" spans="1:7" x14ac:dyDescent="0.25">
      <c r="A13" s="80" t="s">
        <v>99</v>
      </c>
      <c r="B13" s="116"/>
      <c r="C13" s="116"/>
      <c r="D13" s="116"/>
      <c r="E13" s="116"/>
      <c r="F13" s="116"/>
      <c r="G13" s="116"/>
    </row>
    <row r="14" spans="1:7" x14ac:dyDescent="0.25">
      <c r="A14" s="68" t="s">
        <v>33</v>
      </c>
      <c r="B14" s="67" t="s">
        <v>100</v>
      </c>
    </row>
    <row r="15" spans="1:7" x14ac:dyDescent="0.25">
      <c r="A15" s="69" t="s">
        <v>101</v>
      </c>
      <c r="B15" s="70" t="s">
        <v>100</v>
      </c>
      <c r="C15" s="70"/>
      <c r="D15" s="70"/>
      <c r="E15" s="70"/>
      <c r="F15" s="70"/>
      <c r="G15" s="70"/>
    </row>
    <row r="16" spans="1:7" x14ac:dyDescent="0.25">
      <c r="A16" s="69" t="s">
        <v>102</v>
      </c>
      <c r="B16" s="70" t="s">
        <v>100</v>
      </c>
      <c r="C16" s="70"/>
      <c r="D16" s="70"/>
      <c r="E16" s="70"/>
      <c r="F16" s="70"/>
      <c r="G16" s="70"/>
    </row>
    <row r="17" spans="1:7" x14ac:dyDescent="0.25">
      <c r="A17" s="69" t="s">
        <v>103</v>
      </c>
      <c r="B17" s="70" t="s">
        <v>100</v>
      </c>
      <c r="C17" s="70"/>
      <c r="D17" s="70"/>
      <c r="E17" s="70"/>
      <c r="F17" s="70"/>
      <c r="G17" s="70"/>
    </row>
    <row r="18" spans="1:7" x14ac:dyDescent="0.25">
      <c r="A18" s="69" t="s">
        <v>104</v>
      </c>
      <c r="B18" s="70" t="s">
        <v>100</v>
      </c>
      <c r="C18" s="70"/>
      <c r="D18" s="70"/>
      <c r="E18" s="70"/>
      <c r="F18" s="70"/>
      <c r="G18" s="70"/>
    </row>
    <row r="19" spans="1:7" x14ac:dyDescent="0.25">
      <c r="A19" s="69" t="s">
        <v>105</v>
      </c>
      <c r="B19" s="70" t="s">
        <v>100</v>
      </c>
      <c r="C19" s="70"/>
      <c r="D19" s="70"/>
      <c r="E19" s="70"/>
      <c r="F19" s="70"/>
      <c r="G19" s="70"/>
    </row>
    <row r="20" spans="1:7" x14ac:dyDescent="0.25">
      <c r="A20" s="69" t="s">
        <v>106</v>
      </c>
      <c r="B20" s="70" t="s">
        <v>107</v>
      </c>
      <c r="C20" s="70"/>
      <c r="D20" s="70"/>
      <c r="E20" s="70"/>
      <c r="F20" s="70"/>
      <c r="G20" s="70"/>
    </row>
    <row r="21" spans="1:7" x14ac:dyDescent="0.25">
      <c r="A21" s="69" t="s">
        <v>108</v>
      </c>
      <c r="B21" s="70" t="s">
        <v>107</v>
      </c>
      <c r="C21" s="70"/>
      <c r="D21" s="70"/>
      <c r="E21" s="70"/>
      <c r="F21" s="70"/>
      <c r="G21" s="70"/>
    </row>
    <row r="22" spans="1:7" x14ac:dyDescent="0.25">
      <c r="A22" s="71" t="s">
        <v>109</v>
      </c>
      <c r="B22" s="72" t="s">
        <v>100</v>
      </c>
      <c r="C22" s="72"/>
      <c r="D22" s="72"/>
      <c r="E22" s="72"/>
      <c r="F22" s="72"/>
      <c r="G22" s="72"/>
    </row>
    <row r="24" spans="1:7" x14ac:dyDescent="0.25">
      <c r="A24" s="80" t="s">
        <v>110</v>
      </c>
      <c r="B24" s="116"/>
      <c r="C24" s="116"/>
      <c r="D24" s="116"/>
      <c r="E24" s="116"/>
      <c r="F24" s="116"/>
      <c r="G24" s="116"/>
    </row>
    <row r="25" spans="1:7" ht="24" customHeight="1" x14ac:dyDescent="0.25">
      <c r="A25" s="121" t="s">
        <v>111</v>
      </c>
      <c r="B25" s="122"/>
      <c r="C25" s="122"/>
      <c r="D25" s="122"/>
      <c r="E25" s="122"/>
      <c r="F25" s="122"/>
      <c r="G25" s="122"/>
    </row>
    <row r="26" spans="1:7" ht="24" customHeight="1" x14ac:dyDescent="0.25">
      <c r="A26" s="117" t="s">
        <v>112</v>
      </c>
      <c r="B26" s="118"/>
      <c r="C26" s="118"/>
      <c r="D26" s="118"/>
      <c r="E26" s="118"/>
      <c r="F26" s="118"/>
      <c r="G26" s="118"/>
    </row>
    <row r="27" spans="1:7" ht="24" customHeight="1" x14ac:dyDescent="0.25">
      <c r="A27" s="117" t="s">
        <v>113</v>
      </c>
      <c r="B27" s="118"/>
      <c r="C27" s="118"/>
      <c r="D27" s="118"/>
      <c r="E27" s="118"/>
      <c r="F27" s="118"/>
      <c r="G27" s="118"/>
    </row>
    <row r="28" spans="1:7" ht="24" customHeight="1" x14ac:dyDescent="0.25">
      <c r="A28" s="117" t="s">
        <v>114</v>
      </c>
      <c r="B28" s="118"/>
      <c r="C28" s="118"/>
      <c r="D28" s="118"/>
      <c r="E28" s="118"/>
      <c r="F28" s="118"/>
      <c r="G28" s="118"/>
    </row>
    <row r="29" spans="1:7" ht="24" customHeight="1" x14ac:dyDescent="0.25">
      <c r="A29" s="119" t="s">
        <v>115</v>
      </c>
      <c r="B29" s="120"/>
      <c r="C29" s="120"/>
      <c r="D29" s="120"/>
      <c r="E29" s="120"/>
      <c r="F29" s="120"/>
      <c r="G29" s="120"/>
    </row>
    <row r="31" spans="1:7" ht="36" customHeight="1" x14ac:dyDescent="0.25">
      <c r="A31" s="122" t="s">
        <v>127</v>
      </c>
      <c r="B31" s="122"/>
      <c r="C31" s="122"/>
      <c r="D31" s="122"/>
      <c r="E31" s="122"/>
      <c r="F31" s="122"/>
      <c r="G31" s="122"/>
    </row>
  </sheetData>
  <mergeCells count="10">
    <mergeCell ref="A31:G31"/>
    <mergeCell ref="A2:G2"/>
    <mergeCell ref="A28:G28"/>
    <mergeCell ref="A29:G29"/>
    <mergeCell ref="A8:G8"/>
    <mergeCell ref="A13:G13"/>
    <mergeCell ref="A24:G24"/>
    <mergeCell ref="A25:G25"/>
    <mergeCell ref="A26:G26"/>
    <mergeCell ref="A27:G27"/>
  </mergeCells>
  <printOptions horizontalCentered="1"/>
  <pageMargins left="0.25" right="0.25" top="0.25" bottom="0.25" header="0.3" footer="0.3"/>
  <pageSetup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Summary</vt:lpstr>
      <vt:lpstr>Recombined_Composition</vt:lpstr>
      <vt:lpstr>Gas_Composition</vt:lpstr>
      <vt:lpstr>Liquid_Composition</vt:lpstr>
      <vt:lpstr>CnPlus_Properties</vt:lpstr>
      <vt:lpstr>Phase_Envelope</vt:lpstr>
      <vt:lpstr>Metadata</vt:lpstr>
      <vt:lpstr>CnPlus_Properties!Print_Area</vt:lpstr>
      <vt:lpstr>Gas_Composition!Print_Area</vt:lpstr>
      <vt:lpstr>Liquid_Composition!Print_Area</vt:lpstr>
      <vt:lpstr>Metadata!Print_Area</vt:lpstr>
      <vt:lpstr>Phase_Envelope!Print_Area</vt:lpstr>
      <vt:lpstr>Recombined_Composition!Print_Area</vt:lpstr>
      <vt:lpstr>Summary!Print_Area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KYCIS Inc.</dc:creator>
  <cp:lastModifiedBy>KYCIS Inc.</cp:lastModifiedBy>
  <dcterms:created xsi:type="dcterms:W3CDTF">2026-09-06T01:09:38Z</dcterms:created>
  <dcterms:modified xsi:type="dcterms:W3CDTF">2026-09-06T01:10:05Z</dcterms:modified>
</cp:coreProperties>
</file>